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15" windowHeight="8115" tabRatio="875" firstSheet="1" activeTab="2"/>
  </bookViews>
  <sheets>
    <sheet name="Zbirni prikaz - nastavnici" sheetId="63" r:id="rId1"/>
    <sheet name="Zbirni prikaz - saradnici" sheetId="64" r:id="rId2"/>
    <sheet name="Prosecne ocene" sheetId="69" r:id="rId3"/>
    <sheet name="1. Dr Mira Jovanovic" sheetId="56" r:id="rId4"/>
    <sheet name="1.1 Natasa Starcevic" sheetId="71" r:id="rId5"/>
    <sheet name="2. Dr Slavica Jovanovic" sheetId="65" r:id="rId6"/>
    <sheet name="3. Dr Mira Jovanovic" sheetId="60" r:id="rId7"/>
    <sheet name="3.1 Natasa Starcevic" sheetId="72" r:id="rId8"/>
    <sheet name="4. Marija Lukic" sheetId="70" r:id="rId9"/>
    <sheet name="5. Dr Aleksandra Maksimovic" sheetId="68" r:id="rId10"/>
    <sheet name="5.1 Marija Lukic" sheetId="58" r:id="rId11"/>
    <sheet name="7. Dr Svetlana Karic" sheetId="59" r:id="rId12"/>
    <sheet name="7.1 Marijana Sreckovic" sheetId="75" r:id="rId13"/>
    <sheet name="8. Dr Mira Jovanovic" sheetId="73" r:id="rId14"/>
    <sheet name="8.1 Natasa Starcevic" sheetId="67" r:id="rId15"/>
    <sheet name="Ime i prezime nastavnika" sheetId="29" r:id="rId16"/>
    <sheet name="Ime i prezime saradnika" sheetId="74" r:id="rId17"/>
  </sheets>
  <calcPr calcId="124519"/>
</workbook>
</file>

<file path=xl/calcChain.xml><?xml version="1.0" encoding="utf-8"?>
<calcChain xmlns="http://schemas.openxmlformats.org/spreadsheetml/2006/main">
  <c r="H43" i="59"/>
  <c r="G32" i="64" l="1"/>
  <c r="G28"/>
  <c r="C34"/>
  <c r="G20"/>
  <c r="G22"/>
  <c r="G19"/>
  <c r="C19"/>
  <c r="C19" i="63"/>
  <c r="G22"/>
  <c r="G19"/>
  <c r="R57" i="75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R49"/>
  <c r="Q49"/>
  <c r="P49"/>
  <c r="O49"/>
  <c r="N49"/>
  <c r="J49"/>
  <c r="H42"/>
  <c r="Q34"/>
  <c r="C33" s="1"/>
  <c r="Q33"/>
  <c r="C32" s="1"/>
  <c r="Q32"/>
  <c r="C31" s="1"/>
  <c r="Q31"/>
  <c r="G31"/>
  <c r="Q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G18"/>
  <c r="C18"/>
  <c r="Q16"/>
  <c r="R15" s="1"/>
  <c r="Q15"/>
  <c r="J50" i="74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73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58"/>
  <c r="J51"/>
  <c r="J52"/>
  <c r="J53"/>
  <c r="J54"/>
  <c r="J55"/>
  <c r="J56"/>
  <c r="J57"/>
  <c r="J49"/>
  <c r="J50" i="68"/>
  <c r="J51"/>
  <c r="J52"/>
  <c r="J53"/>
  <c r="J54"/>
  <c r="J55"/>
  <c r="J56"/>
  <c r="J57"/>
  <c r="J49"/>
  <c r="J50" i="70"/>
  <c r="J51"/>
  <c r="J52"/>
  <c r="J49"/>
  <c r="J50" i="72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65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56"/>
  <c r="J51"/>
  <c r="J52"/>
  <c r="J53"/>
  <c r="J54"/>
  <c r="J55"/>
  <c r="J56"/>
  <c r="J57"/>
  <c r="J49"/>
  <c r="U150" i="74"/>
  <c r="R57"/>
  <c r="Q57"/>
  <c r="P57"/>
  <c r="O57"/>
  <c r="N57"/>
  <c r="S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L58"/>
  <c r="H43"/>
  <c r="H42"/>
  <c r="Q34"/>
  <c r="C33" s="1"/>
  <c r="Q33"/>
  <c r="Q32"/>
  <c r="C32"/>
  <c r="Q31"/>
  <c r="R31" s="1"/>
  <c r="C31"/>
  <c r="Q30"/>
  <c r="G31" s="1"/>
  <c r="Q29"/>
  <c r="G30" s="1"/>
  <c r="Q28"/>
  <c r="G29" s="1"/>
  <c r="Q27"/>
  <c r="G28" s="1"/>
  <c r="Q26"/>
  <c r="Q24"/>
  <c r="Q23"/>
  <c r="C24" s="1"/>
  <c r="Q21"/>
  <c r="G21"/>
  <c r="Q20"/>
  <c r="G20"/>
  <c r="Q19"/>
  <c r="G19"/>
  <c r="Q18"/>
  <c r="R18" s="1"/>
  <c r="H20" s="1"/>
  <c r="C18"/>
  <c r="Q16"/>
  <c r="R15"/>
  <c r="Q15"/>
  <c r="H43" i="29"/>
  <c r="H42"/>
  <c r="H43" i="67"/>
  <c r="H42"/>
  <c r="H43" i="73"/>
  <c r="H42"/>
  <c r="H42" i="59"/>
  <c r="H43" i="58"/>
  <c r="H43" i="68"/>
  <c r="H42"/>
  <c r="H43" i="70"/>
  <c r="H42"/>
  <c r="H43" i="72"/>
  <c r="H42"/>
  <c r="H43" i="60"/>
  <c r="H42"/>
  <c r="H42" i="65"/>
  <c r="H43" i="71"/>
  <c r="H42"/>
  <c r="H43" i="56"/>
  <c r="H42"/>
  <c r="H43" i="64"/>
  <c r="H42"/>
  <c r="H41"/>
  <c r="H43" i="63"/>
  <c r="H42"/>
  <c r="H41"/>
  <c r="C26" i="75" l="1"/>
  <c r="S54"/>
  <c r="H54" s="1"/>
  <c r="S57"/>
  <c r="H57" s="1"/>
  <c r="S56"/>
  <c r="H56" s="1"/>
  <c r="S55"/>
  <c r="H55" s="1"/>
  <c r="S53"/>
  <c r="K53" s="1"/>
  <c r="S52"/>
  <c r="K52" s="1"/>
  <c r="S51"/>
  <c r="K51" s="1"/>
  <c r="S50"/>
  <c r="H50" s="1"/>
  <c r="L58"/>
  <c r="S49"/>
  <c r="H49" s="1"/>
  <c r="R31"/>
  <c r="D30" s="1"/>
  <c r="R23"/>
  <c r="D24" s="1"/>
  <c r="R18"/>
  <c r="H20" s="1"/>
  <c r="G22"/>
  <c r="D18"/>
  <c r="D19"/>
  <c r="C19"/>
  <c r="C20" s="1"/>
  <c r="G27"/>
  <c r="G32" s="1"/>
  <c r="R26"/>
  <c r="H31" s="1"/>
  <c r="C30"/>
  <c r="C34" s="1"/>
  <c r="K49"/>
  <c r="D18" i="74"/>
  <c r="D20" s="1"/>
  <c r="D19"/>
  <c r="G18"/>
  <c r="G22" s="1"/>
  <c r="C19"/>
  <c r="C20" s="1"/>
  <c r="R23"/>
  <c r="D24" s="1"/>
  <c r="D26" s="1"/>
  <c r="C25"/>
  <c r="C26" s="1"/>
  <c r="J55" i="64"/>
  <c r="J53"/>
  <c r="J57"/>
  <c r="J56"/>
  <c r="J54"/>
  <c r="J52"/>
  <c r="J51"/>
  <c r="J50"/>
  <c r="J49"/>
  <c r="S50" i="74"/>
  <c r="K50" s="1"/>
  <c r="K51"/>
  <c r="S52"/>
  <c r="K52" s="1"/>
  <c r="K53"/>
  <c r="S54"/>
  <c r="K54" s="1"/>
  <c r="K55"/>
  <c r="S56"/>
  <c r="K56" s="1"/>
  <c r="H50"/>
  <c r="H52"/>
  <c r="H54"/>
  <c r="H56"/>
  <c r="H19"/>
  <c r="H21"/>
  <c r="K57"/>
  <c r="D32"/>
  <c r="D33"/>
  <c r="D30"/>
  <c r="D34" s="1"/>
  <c r="D31"/>
  <c r="G27"/>
  <c r="G32" s="1"/>
  <c r="H18"/>
  <c r="H22" s="1"/>
  <c r="R26"/>
  <c r="H27" s="1"/>
  <c r="H32" s="1"/>
  <c r="C30"/>
  <c r="C34" s="1"/>
  <c r="H49"/>
  <c r="H58" s="1"/>
  <c r="K49"/>
  <c r="H51"/>
  <c r="H53"/>
  <c r="H55"/>
  <c r="H57"/>
  <c r="U149" i="73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49" i="7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C18" s="1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K56" i="75" l="1"/>
  <c r="K54"/>
  <c r="K50"/>
  <c r="H28"/>
  <c r="H18"/>
  <c r="D25"/>
  <c r="D26" s="1"/>
  <c r="H19"/>
  <c r="H21"/>
  <c r="H53"/>
  <c r="H52"/>
  <c r="K57"/>
  <c r="K55"/>
  <c r="H51"/>
  <c r="D33"/>
  <c r="D31"/>
  <c r="D32"/>
  <c r="D20"/>
  <c r="C33" i="64"/>
  <c r="R18" i="72"/>
  <c r="H20" s="1"/>
  <c r="R31" i="71"/>
  <c r="D30" s="1"/>
  <c r="R18"/>
  <c r="H20" s="1"/>
  <c r="R31" i="73"/>
  <c r="D31" s="1"/>
  <c r="H30" i="75"/>
  <c r="H27"/>
  <c r="H29"/>
  <c r="R15" i="72"/>
  <c r="D18" s="1"/>
  <c r="G18"/>
  <c r="D25" i="74"/>
  <c r="C26" i="72"/>
  <c r="S52"/>
  <c r="H52" s="1"/>
  <c r="S50"/>
  <c r="H50" s="1"/>
  <c r="R31"/>
  <c r="D31" s="1"/>
  <c r="R23"/>
  <c r="D24" s="1"/>
  <c r="G22"/>
  <c r="C19"/>
  <c r="C20" s="1"/>
  <c r="S57"/>
  <c r="K57" s="1"/>
  <c r="S56"/>
  <c r="H56" s="1"/>
  <c r="S55"/>
  <c r="K55" s="1"/>
  <c r="S54"/>
  <c r="H54" s="1"/>
  <c r="S53"/>
  <c r="K53" s="1"/>
  <c r="S51"/>
  <c r="K51" s="1"/>
  <c r="S49"/>
  <c r="K49" s="1"/>
  <c r="S57" i="71"/>
  <c r="K57" s="1"/>
  <c r="S55"/>
  <c r="H55" s="1"/>
  <c r="S56"/>
  <c r="K56" s="1"/>
  <c r="S54"/>
  <c r="K54" s="1"/>
  <c r="S53"/>
  <c r="H53" s="1"/>
  <c r="S52"/>
  <c r="K52" s="1"/>
  <c r="S51"/>
  <c r="K51" s="1"/>
  <c r="S50"/>
  <c r="K50" s="1"/>
  <c r="S49"/>
  <c r="H49" s="1"/>
  <c r="S57" i="73"/>
  <c r="H57" s="1"/>
  <c r="S56"/>
  <c r="K56" s="1"/>
  <c r="R18"/>
  <c r="H21" s="1"/>
  <c r="J50" i="63"/>
  <c r="J52"/>
  <c r="J54"/>
  <c r="J56"/>
  <c r="L58" i="73"/>
  <c r="J49" i="63"/>
  <c r="J51"/>
  <c r="J53"/>
  <c r="J55"/>
  <c r="J57"/>
  <c r="S49" i="73"/>
  <c r="K49" s="1"/>
  <c r="S50"/>
  <c r="K50" s="1"/>
  <c r="S51"/>
  <c r="K51" s="1"/>
  <c r="S52"/>
  <c r="K52" s="1"/>
  <c r="S53"/>
  <c r="K53" s="1"/>
  <c r="S54"/>
  <c r="K54" s="1"/>
  <c r="S55"/>
  <c r="K55" s="1"/>
  <c r="H30" i="74"/>
  <c r="H29"/>
  <c r="H31"/>
  <c r="H28"/>
  <c r="G18" i="73"/>
  <c r="G22" s="1"/>
  <c r="C26"/>
  <c r="R15"/>
  <c r="D18" s="1"/>
  <c r="C18"/>
  <c r="C19"/>
  <c r="R23"/>
  <c r="D25" s="1"/>
  <c r="G27"/>
  <c r="G32" s="1"/>
  <c r="R26"/>
  <c r="H29" s="1"/>
  <c r="C30"/>
  <c r="K56" i="72"/>
  <c r="G27"/>
  <c r="G32" s="1"/>
  <c r="R26"/>
  <c r="H29" s="1"/>
  <c r="C30"/>
  <c r="C34" s="1"/>
  <c r="H53"/>
  <c r="G18" i="71"/>
  <c r="C30"/>
  <c r="C34" s="1"/>
  <c r="C20"/>
  <c r="C24"/>
  <c r="C26" s="1"/>
  <c r="R26"/>
  <c r="H30" s="1"/>
  <c r="G28"/>
  <c r="G30"/>
  <c r="R15"/>
  <c r="D18" s="1"/>
  <c r="R23"/>
  <c r="D25" s="1"/>
  <c r="U144" i="70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3"/>
  <c r="Q34"/>
  <c r="C33" s="1"/>
  <c r="Q33"/>
  <c r="C32" s="1"/>
  <c r="Q32"/>
  <c r="C31" s="1"/>
  <c r="Q31"/>
  <c r="Q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49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G18"/>
  <c r="Q16"/>
  <c r="R15" s="1"/>
  <c r="D18" s="1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1"/>
  <c r="C32" i="64" s="1"/>
  <c r="Q30" i="67"/>
  <c r="G31" s="1"/>
  <c r="Q29"/>
  <c r="G30" s="1"/>
  <c r="Q28"/>
  <c r="G29" s="1"/>
  <c r="Q27"/>
  <c r="G28" s="1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U149" i="6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G27" s="1"/>
  <c r="G28" i="63" s="1"/>
  <c r="Q24" i="65"/>
  <c r="C25" s="1"/>
  <c r="Q23"/>
  <c r="Q21"/>
  <c r="G21" s="1"/>
  <c r="Q20"/>
  <c r="G20" s="1"/>
  <c r="Q19"/>
  <c r="G19" s="1"/>
  <c r="G20" i="63" s="1"/>
  <c r="Q18" i="65"/>
  <c r="Q16"/>
  <c r="C19" s="1"/>
  <c r="Q15"/>
  <c r="U148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G31" s="1"/>
  <c r="Q29"/>
  <c r="G30" s="1"/>
  <c r="Q28"/>
  <c r="G29" s="1"/>
  <c r="Q27"/>
  <c r="G28" s="1"/>
  <c r="Q26"/>
  <c r="Q24"/>
  <c r="C25" s="1"/>
  <c r="Q23"/>
  <c r="Q21"/>
  <c r="G21" s="1"/>
  <c r="Q20"/>
  <c r="G20" s="1"/>
  <c r="Q19"/>
  <c r="G19" s="1"/>
  <c r="Q18"/>
  <c r="Q16"/>
  <c r="Q15"/>
  <c r="U149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R31" s="1"/>
  <c r="Q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C19" s="1"/>
  <c r="Q15"/>
  <c r="U149" i="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C19" s="1"/>
  <c r="Q15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1"/>
  <c r="Q30"/>
  <c r="G31" s="1"/>
  <c r="G32" i="63" s="1"/>
  <c r="Q29" i="56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C19" s="1"/>
  <c r="Q15"/>
  <c r="L58" i="29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Q32"/>
  <c r="Q33"/>
  <c r="C32" s="1"/>
  <c r="Q34"/>
  <c r="C33" s="1"/>
  <c r="Q16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S50" s="1"/>
  <c r="K50" s="1"/>
  <c r="R49"/>
  <c r="Q49"/>
  <c r="P49"/>
  <c r="O49"/>
  <c r="N49"/>
  <c r="S53"/>
  <c r="K53" s="1"/>
  <c r="S54"/>
  <c r="K54" s="1"/>
  <c r="S56"/>
  <c r="K56" s="1"/>
  <c r="C18" i="60"/>
  <c r="G27"/>
  <c r="C18" i="59"/>
  <c r="G27"/>
  <c r="G27" i="58"/>
  <c r="C18" i="56"/>
  <c r="G27"/>
  <c r="C18" i="29"/>
  <c r="R31"/>
  <c r="D32" s="1"/>
  <c r="R18"/>
  <c r="R26"/>
  <c r="H31" s="1"/>
  <c r="H21"/>
  <c r="H20"/>
  <c r="H29"/>
  <c r="H19"/>
  <c r="L58" i="64"/>
  <c r="C18" i="68"/>
  <c r="G27"/>
  <c r="C18" i="65"/>
  <c r="D34" i="75" l="1"/>
  <c r="H22"/>
  <c r="H58"/>
  <c r="G22" i="69" s="1"/>
  <c r="H32" i="75"/>
  <c r="R18" i="70"/>
  <c r="H18" s="1"/>
  <c r="H22" s="1"/>
  <c r="R31"/>
  <c r="D31" s="1"/>
  <c r="R31" i="60"/>
  <c r="D33" s="1"/>
  <c r="S56"/>
  <c r="K56" s="1"/>
  <c r="G31" i="63"/>
  <c r="R31" i="56"/>
  <c r="D30" s="1"/>
  <c r="C33" i="63"/>
  <c r="C32"/>
  <c r="C34"/>
  <c r="C26"/>
  <c r="H18" i="72"/>
  <c r="H49"/>
  <c r="H19"/>
  <c r="H21"/>
  <c r="D19"/>
  <c r="H51"/>
  <c r="H22"/>
  <c r="D32" i="71"/>
  <c r="H21"/>
  <c r="H54"/>
  <c r="D33"/>
  <c r="D31"/>
  <c r="H19"/>
  <c r="H18"/>
  <c r="G30" i="63"/>
  <c r="G21"/>
  <c r="G29"/>
  <c r="R26" i="68"/>
  <c r="H28" s="1"/>
  <c r="G31" i="64"/>
  <c r="G30"/>
  <c r="G29"/>
  <c r="C26"/>
  <c r="G21"/>
  <c r="C20"/>
  <c r="R31" i="67"/>
  <c r="D30" s="1"/>
  <c r="D32" i="73"/>
  <c r="D30"/>
  <c r="D33"/>
  <c r="H55"/>
  <c r="H54"/>
  <c r="H50"/>
  <c r="C34"/>
  <c r="H30" i="29"/>
  <c r="H28"/>
  <c r="S49"/>
  <c r="S51"/>
  <c r="S55"/>
  <c r="S57"/>
  <c r="R15"/>
  <c r="D30"/>
  <c r="D34" s="1"/>
  <c r="H18"/>
  <c r="H22" s="1"/>
  <c r="R15" i="60"/>
  <c r="D18" s="1"/>
  <c r="S51"/>
  <c r="K51" s="1"/>
  <c r="R18" i="65"/>
  <c r="H21" s="1"/>
  <c r="G22" i="71"/>
  <c r="D31" i="29"/>
  <c r="H27"/>
  <c r="H32" s="1"/>
  <c r="C20" i="65"/>
  <c r="S56" i="68"/>
  <c r="K56" s="1"/>
  <c r="D20" i="72"/>
  <c r="H55"/>
  <c r="H57"/>
  <c r="K52"/>
  <c r="K50"/>
  <c r="D33"/>
  <c r="D32"/>
  <c r="D30"/>
  <c r="K54"/>
  <c r="D25"/>
  <c r="D26" s="1"/>
  <c r="R26" i="60"/>
  <c r="H28" s="1"/>
  <c r="R23"/>
  <c r="D24" s="1"/>
  <c r="C24"/>
  <c r="C26" s="1"/>
  <c r="C30"/>
  <c r="C34" s="1"/>
  <c r="S54"/>
  <c r="K54" s="1"/>
  <c r="S50"/>
  <c r="K50" s="1"/>
  <c r="S52"/>
  <c r="H52" s="1"/>
  <c r="S57"/>
  <c r="H57" s="1"/>
  <c r="S55"/>
  <c r="H55" s="1"/>
  <c r="S53"/>
  <c r="K53" s="1"/>
  <c r="S49"/>
  <c r="K49" s="1"/>
  <c r="R18"/>
  <c r="H20" s="1"/>
  <c r="C19"/>
  <c r="C20" s="1"/>
  <c r="K49" i="71"/>
  <c r="K55"/>
  <c r="H51"/>
  <c r="H56"/>
  <c r="K53"/>
  <c r="H52"/>
  <c r="H50"/>
  <c r="S51" i="56"/>
  <c r="K51" s="1"/>
  <c r="S54"/>
  <c r="K54" s="1"/>
  <c r="S49"/>
  <c r="K49" s="1"/>
  <c r="S53"/>
  <c r="K53" s="1"/>
  <c r="S50"/>
  <c r="K50" s="1"/>
  <c r="S57"/>
  <c r="H57" s="1"/>
  <c r="S56"/>
  <c r="K56" s="1"/>
  <c r="S55"/>
  <c r="K55" s="1"/>
  <c r="S52"/>
  <c r="K52" s="1"/>
  <c r="C26"/>
  <c r="G32"/>
  <c r="C30"/>
  <c r="C34" s="1"/>
  <c r="R23"/>
  <c r="D25" s="1"/>
  <c r="R26"/>
  <c r="H28" s="1"/>
  <c r="R18"/>
  <c r="H19" s="1"/>
  <c r="R15"/>
  <c r="D19" s="1"/>
  <c r="C20"/>
  <c r="R31" i="65"/>
  <c r="D30" s="1"/>
  <c r="R15"/>
  <c r="D18" s="1"/>
  <c r="C34"/>
  <c r="R26"/>
  <c r="G32"/>
  <c r="S52"/>
  <c r="K52" s="1"/>
  <c r="S57"/>
  <c r="S56"/>
  <c r="H56" s="1"/>
  <c r="S55"/>
  <c r="H55" s="1"/>
  <c r="S54"/>
  <c r="K54" s="1"/>
  <c r="S53"/>
  <c r="K53" s="1"/>
  <c r="S51"/>
  <c r="K51" s="1"/>
  <c r="S49"/>
  <c r="K49" s="1"/>
  <c r="S50"/>
  <c r="K50" s="1"/>
  <c r="S52" i="70"/>
  <c r="K52" s="1"/>
  <c r="S50"/>
  <c r="K50" s="1"/>
  <c r="S49"/>
  <c r="K49" s="1"/>
  <c r="S55" i="67"/>
  <c r="K55" s="1"/>
  <c r="R23"/>
  <c r="D25" s="1"/>
  <c r="S54"/>
  <c r="H54" s="1"/>
  <c r="S56"/>
  <c r="H56" s="1"/>
  <c r="S53"/>
  <c r="K53" s="1"/>
  <c r="S51"/>
  <c r="K51" s="1"/>
  <c r="S49"/>
  <c r="H49" s="1"/>
  <c r="R26"/>
  <c r="C24"/>
  <c r="R18"/>
  <c r="H21" s="1"/>
  <c r="R15"/>
  <c r="D18" s="1"/>
  <c r="H49" i="73"/>
  <c r="H56"/>
  <c r="H51"/>
  <c r="K57"/>
  <c r="H52"/>
  <c r="H19"/>
  <c r="H18"/>
  <c r="H20"/>
  <c r="S53" i="59"/>
  <c r="K53" s="1"/>
  <c r="S53" i="58"/>
  <c r="H53" s="1"/>
  <c r="H53" i="64" s="1"/>
  <c r="S49" i="58"/>
  <c r="S56"/>
  <c r="S54"/>
  <c r="K53"/>
  <c r="S51"/>
  <c r="R31"/>
  <c r="D30" s="1"/>
  <c r="R26"/>
  <c r="R23"/>
  <c r="D25" s="1"/>
  <c r="R18"/>
  <c r="H18" s="1"/>
  <c r="R15"/>
  <c r="D19" s="1"/>
  <c r="C18"/>
  <c r="S57" i="68"/>
  <c r="K57" s="1"/>
  <c r="S55"/>
  <c r="K55" s="1"/>
  <c r="S54"/>
  <c r="H54" s="1"/>
  <c r="S52"/>
  <c r="K52" s="1"/>
  <c r="S51"/>
  <c r="K51" s="1"/>
  <c r="R31"/>
  <c r="D32" s="1"/>
  <c r="R23"/>
  <c r="D25" s="1"/>
  <c r="R18"/>
  <c r="H21" s="1"/>
  <c r="S57" i="59"/>
  <c r="K57" s="1"/>
  <c r="S55"/>
  <c r="S51"/>
  <c r="K51" s="1"/>
  <c r="L58" i="63"/>
  <c r="S49" i="59"/>
  <c r="K49" s="1"/>
  <c r="R26"/>
  <c r="R18"/>
  <c r="H20" s="1"/>
  <c r="H52" i="68"/>
  <c r="S50"/>
  <c r="K50" s="1"/>
  <c r="S53"/>
  <c r="K53" s="1"/>
  <c r="H53" i="73"/>
  <c r="S50" i="67"/>
  <c r="K50" s="1"/>
  <c r="G18" i="59"/>
  <c r="G22" s="1"/>
  <c r="C20" i="73"/>
  <c r="C20" i="67"/>
  <c r="R15" i="59"/>
  <c r="D18" s="1"/>
  <c r="C20" i="58"/>
  <c r="C26"/>
  <c r="G32"/>
  <c r="G22" i="68"/>
  <c r="C26"/>
  <c r="D19"/>
  <c r="D20" s="1"/>
  <c r="S51" i="70"/>
  <c r="K51" s="1"/>
  <c r="H30" i="73"/>
  <c r="H27"/>
  <c r="H31"/>
  <c r="H28"/>
  <c r="D24"/>
  <c r="D26" s="1"/>
  <c r="D19"/>
  <c r="D20" s="1"/>
  <c r="H28" i="72"/>
  <c r="H27"/>
  <c r="H31"/>
  <c r="H30"/>
  <c r="S49" i="68"/>
  <c r="K49" s="1"/>
  <c r="S50" i="58"/>
  <c r="S52"/>
  <c r="K52" s="1"/>
  <c r="S55"/>
  <c r="H55" s="1"/>
  <c r="S57"/>
  <c r="S50" i="59"/>
  <c r="K50" s="1"/>
  <c r="S52"/>
  <c r="H52" s="1"/>
  <c r="S54"/>
  <c r="K54" s="1"/>
  <c r="S56"/>
  <c r="H56" s="1"/>
  <c r="S52" i="67"/>
  <c r="K52" s="1"/>
  <c r="G32" i="71"/>
  <c r="D24"/>
  <c r="D26" s="1"/>
  <c r="D32" i="56"/>
  <c r="H51"/>
  <c r="G18"/>
  <c r="G22" s="1"/>
  <c r="C24" i="65"/>
  <c r="C26" s="1"/>
  <c r="R23"/>
  <c r="D25" s="1"/>
  <c r="G18"/>
  <c r="G22" s="1"/>
  <c r="G32" i="60"/>
  <c r="G18"/>
  <c r="G22" s="1"/>
  <c r="G18" i="70"/>
  <c r="G22" s="1"/>
  <c r="C30"/>
  <c r="C34" s="1"/>
  <c r="G31" i="68"/>
  <c r="C19"/>
  <c r="C20" i="63" s="1"/>
  <c r="C30" i="68"/>
  <c r="H51" i="58"/>
  <c r="G18"/>
  <c r="C30"/>
  <c r="C26" i="59"/>
  <c r="D33"/>
  <c r="D32"/>
  <c r="D30"/>
  <c r="D31"/>
  <c r="G31"/>
  <c r="G32"/>
  <c r="R23"/>
  <c r="C20"/>
  <c r="C30"/>
  <c r="G32" i="67"/>
  <c r="G18"/>
  <c r="C30"/>
  <c r="S57"/>
  <c r="H49" i="29"/>
  <c r="H58" s="1"/>
  <c r="K49"/>
  <c r="K51"/>
  <c r="H51"/>
  <c r="K55"/>
  <c r="H55"/>
  <c r="K57"/>
  <c r="H57"/>
  <c r="D19"/>
  <c r="D18"/>
  <c r="D20" s="1"/>
  <c r="H56"/>
  <c r="H52"/>
  <c r="H54"/>
  <c r="H50"/>
  <c r="H53"/>
  <c r="R23"/>
  <c r="D24" s="1"/>
  <c r="D26" s="1"/>
  <c r="C19"/>
  <c r="C20" s="1"/>
  <c r="G18"/>
  <c r="G22" s="1"/>
  <c r="C24"/>
  <c r="C26" s="1"/>
  <c r="C30"/>
  <c r="D33"/>
  <c r="C25"/>
  <c r="C31"/>
  <c r="G27"/>
  <c r="G32" s="1"/>
  <c r="H31" i="71"/>
  <c r="H29"/>
  <c r="H27"/>
  <c r="D19"/>
  <c r="D20" s="1"/>
  <c r="H28"/>
  <c r="H21" i="70"/>
  <c r="H19"/>
  <c r="D32"/>
  <c r="D33"/>
  <c r="D30"/>
  <c r="D34" s="1"/>
  <c r="R15"/>
  <c r="D18" s="1"/>
  <c r="D20" s="1"/>
  <c r="C18"/>
  <c r="C19"/>
  <c r="R23"/>
  <c r="D25" s="1"/>
  <c r="C25"/>
  <c r="C26" s="1"/>
  <c r="G27"/>
  <c r="G29"/>
  <c r="G31"/>
  <c r="R26"/>
  <c r="H29" s="1"/>
  <c r="H20" l="1"/>
  <c r="D30" i="60"/>
  <c r="D32"/>
  <c r="D31"/>
  <c r="K52"/>
  <c r="H50"/>
  <c r="D19"/>
  <c r="D20" s="1"/>
  <c r="K57"/>
  <c r="H56"/>
  <c r="H54"/>
  <c r="H53"/>
  <c r="H51"/>
  <c r="D33" i="56"/>
  <c r="D31"/>
  <c r="H54"/>
  <c r="H56"/>
  <c r="H56" i="63" s="1"/>
  <c r="H53" i="56"/>
  <c r="H49"/>
  <c r="K57"/>
  <c r="H52"/>
  <c r="H19" i="65"/>
  <c r="C25" i="63"/>
  <c r="C27" s="1"/>
  <c r="D26" s="1"/>
  <c r="H18" i="65"/>
  <c r="H20"/>
  <c r="H58" i="72"/>
  <c r="G18" i="69" s="1"/>
  <c r="H22" i="71"/>
  <c r="D34"/>
  <c r="H50" i="59"/>
  <c r="H51"/>
  <c r="D19"/>
  <c r="H53"/>
  <c r="C31" i="63"/>
  <c r="H19" i="59"/>
  <c r="K54" i="68"/>
  <c r="D31"/>
  <c r="D30"/>
  <c r="D33"/>
  <c r="H30"/>
  <c r="H31"/>
  <c r="H29"/>
  <c r="H18"/>
  <c r="H57"/>
  <c r="H56"/>
  <c r="H51"/>
  <c r="H27"/>
  <c r="H52" i="58"/>
  <c r="D32"/>
  <c r="C31" i="64"/>
  <c r="C35" s="1"/>
  <c r="D18" i="58"/>
  <c r="D20" s="1"/>
  <c r="D32" i="67"/>
  <c r="D33"/>
  <c r="D34" s="1"/>
  <c r="D31"/>
  <c r="C26"/>
  <c r="C25" i="64"/>
  <c r="C27" s="1"/>
  <c r="D26" s="1"/>
  <c r="D34" i="73"/>
  <c r="K56" i="65"/>
  <c r="K53" i="63"/>
  <c r="D25" i="29"/>
  <c r="H52" i="64"/>
  <c r="C21"/>
  <c r="D20" s="1"/>
  <c r="K57" i="63"/>
  <c r="H51" i="64"/>
  <c r="H55"/>
  <c r="D34" i="72"/>
  <c r="H32"/>
  <c r="H31" i="60"/>
  <c r="H27"/>
  <c r="H30"/>
  <c r="H29"/>
  <c r="D25"/>
  <c r="D26" s="1"/>
  <c r="K55"/>
  <c r="H49"/>
  <c r="H19"/>
  <c r="H21"/>
  <c r="H18"/>
  <c r="H58" i="71"/>
  <c r="G16" i="69" s="1"/>
  <c r="H32" i="71"/>
  <c r="G33" i="64"/>
  <c r="H30" s="1"/>
  <c r="H50" i="56"/>
  <c r="H55"/>
  <c r="D24"/>
  <c r="D26" s="1"/>
  <c r="H31"/>
  <c r="H30"/>
  <c r="H29"/>
  <c r="H27"/>
  <c r="H20"/>
  <c r="H21"/>
  <c r="H18"/>
  <c r="D18"/>
  <c r="D20" s="1"/>
  <c r="K55" i="65"/>
  <c r="K55" i="63"/>
  <c r="H53" i="65"/>
  <c r="H53" i="63" s="1"/>
  <c r="D33" i="65"/>
  <c r="K56" i="63"/>
  <c r="H52" i="65"/>
  <c r="H52" i="63" s="1"/>
  <c r="H50" i="65"/>
  <c r="D32"/>
  <c r="D31"/>
  <c r="D19"/>
  <c r="D20" s="1"/>
  <c r="H29"/>
  <c r="H31"/>
  <c r="H27"/>
  <c r="H28"/>
  <c r="H30"/>
  <c r="K57"/>
  <c r="H49"/>
  <c r="H49" i="63" s="1"/>
  <c r="H58" s="1"/>
  <c r="H54" i="65"/>
  <c r="H54" i="63" s="1"/>
  <c r="H57" i="65"/>
  <c r="H57" i="63" s="1"/>
  <c r="K51"/>
  <c r="H51" i="65"/>
  <c r="H51" i="63" s="1"/>
  <c r="H52" i="70"/>
  <c r="H49"/>
  <c r="H50"/>
  <c r="H51"/>
  <c r="H52" i="67"/>
  <c r="D24"/>
  <c r="D26" s="1"/>
  <c r="K51" i="64"/>
  <c r="H55" i="67"/>
  <c r="K53" i="64"/>
  <c r="H53" i="67"/>
  <c r="H51"/>
  <c r="K55" i="64"/>
  <c r="H50" i="67"/>
  <c r="K56"/>
  <c r="K49"/>
  <c r="K54"/>
  <c r="K50" i="64"/>
  <c r="K49"/>
  <c r="K56"/>
  <c r="K52"/>
  <c r="H30" i="67"/>
  <c r="H31"/>
  <c r="H29"/>
  <c r="H27"/>
  <c r="H28"/>
  <c r="H19"/>
  <c r="H20"/>
  <c r="H18"/>
  <c r="D19"/>
  <c r="D20" s="1"/>
  <c r="H58" i="73"/>
  <c r="D23" i="69" s="1"/>
  <c r="H22" i="73"/>
  <c r="K55" i="59"/>
  <c r="H55"/>
  <c r="K49" i="58"/>
  <c r="K51"/>
  <c r="H50"/>
  <c r="H50" i="64" s="1"/>
  <c r="K50" i="58"/>
  <c r="H49"/>
  <c r="H49" i="64" s="1"/>
  <c r="H58" s="1"/>
  <c r="K57" i="58"/>
  <c r="K57" i="64"/>
  <c r="K56" i="58"/>
  <c r="H56"/>
  <c r="H56" i="64" s="1"/>
  <c r="K55" i="58"/>
  <c r="K54"/>
  <c r="K54" i="64"/>
  <c r="H54" i="58"/>
  <c r="H54" i="64" s="1"/>
  <c r="D33" i="58"/>
  <c r="D31"/>
  <c r="H29"/>
  <c r="H28"/>
  <c r="H31"/>
  <c r="H27"/>
  <c r="H30"/>
  <c r="D24"/>
  <c r="D26" s="1"/>
  <c r="H20"/>
  <c r="H19"/>
  <c r="H21"/>
  <c r="H55" i="68"/>
  <c r="H53"/>
  <c r="H50"/>
  <c r="H49"/>
  <c r="D24"/>
  <c r="D26" s="1"/>
  <c r="H19"/>
  <c r="H20"/>
  <c r="H57" i="59"/>
  <c r="H54"/>
  <c r="K56"/>
  <c r="H49"/>
  <c r="H27"/>
  <c r="H30"/>
  <c r="H28"/>
  <c r="H29"/>
  <c r="H31"/>
  <c r="H21"/>
  <c r="H18"/>
  <c r="K49" i="63"/>
  <c r="K52" i="59"/>
  <c r="K52" i="63"/>
  <c r="K50"/>
  <c r="K54"/>
  <c r="K57" i="67"/>
  <c r="H32" i="73"/>
  <c r="D34" i="59"/>
  <c r="D20"/>
  <c r="H57" i="64"/>
  <c r="G23" i="63"/>
  <c r="H19" s="1"/>
  <c r="G22" i="58"/>
  <c r="C34"/>
  <c r="C34" i="68"/>
  <c r="C20"/>
  <c r="C21" i="63"/>
  <c r="G32" i="68"/>
  <c r="G33" i="63"/>
  <c r="H32" s="1"/>
  <c r="C20" i="70"/>
  <c r="D24" i="65"/>
  <c r="D26" s="1"/>
  <c r="H31" i="70"/>
  <c r="H30"/>
  <c r="H28"/>
  <c r="C34" i="59"/>
  <c r="D24"/>
  <c r="D25"/>
  <c r="H57" i="67"/>
  <c r="G22"/>
  <c r="C34"/>
  <c r="C34" i="29"/>
  <c r="G32" i="70"/>
  <c r="D24"/>
  <c r="D26" s="1"/>
  <c r="D19"/>
  <c r="H27"/>
  <c r="H32" s="1"/>
  <c r="D34" i="60" l="1"/>
  <c r="H58"/>
  <c r="D18" i="69" s="1"/>
  <c r="D34" i="56"/>
  <c r="H22" i="65"/>
  <c r="D34" i="68"/>
  <c r="H32"/>
  <c r="H22" i="58"/>
  <c r="D19" i="64"/>
  <c r="D21" s="1"/>
  <c r="H32"/>
  <c r="H50" i="63"/>
  <c r="H55"/>
  <c r="H32" i="60"/>
  <c r="H22"/>
  <c r="H29" i="64"/>
  <c r="H28"/>
  <c r="H31"/>
  <c r="H58" i="56"/>
  <c r="D16" i="69" s="1"/>
  <c r="H32" i="56"/>
  <c r="H22"/>
  <c r="D34" i="65"/>
  <c r="H32"/>
  <c r="H58"/>
  <c r="D17" i="69" s="1"/>
  <c r="H53" i="70"/>
  <c r="D19" i="69" s="1"/>
  <c r="H58" i="67"/>
  <c r="G23" i="69" s="1"/>
  <c r="H32" i="67"/>
  <c r="H22"/>
  <c r="H58" i="59"/>
  <c r="D22" i="69" s="1"/>
  <c r="H58" i="58"/>
  <c r="G21" i="69" s="1"/>
  <c r="G24" s="1"/>
  <c r="D34" i="58"/>
  <c r="H32"/>
  <c r="H58" i="68"/>
  <c r="D21" i="69" s="1"/>
  <c r="H22" i="68"/>
  <c r="H32" i="59"/>
  <c r="H22"/>
  <c r="D26"/>
  <c r="D25" i="63"/>
  <c r="D27" s="1"/>
  <c r="D25" i="64"/>
  <c r="D27" s="1"/>
  <c r="H20" i="63"/>
  <c r="H22"/>
  <c r="H21"/>
  <c r="D20"/>
  <c r="D19"/>
  <c r="D31" i="64"/>
  <c r="C35" i="63"/>
  <c r="H30"/>
  <c r="H28"/>
  <c r="H29"/>
  <c r="H31"/>
  <c r="D34" i="64"/>
  <c r="D32"/>
  <c r="D33"/>
  <c r="G23"/>
  <c r="H19" s="1"/>
  <c r="D24" i="69" l="1"/>
  <c r="D25" s="1"/>
  <c r="H33" i="64"/>
  <c r="D35"/>
  <c r="H23" i="63"/>
  <c r="H33"/>
  <c r="D21"/>
  <c r="D33"/>
  <c r="D34"/>
  <c r="D32"/>
  <c r="D31"/>
  <c r="H22" i="64"/>
  <c r="H20"/>
  <c r="H21"/>
  <c r="H23" l="1"/>
  <c r="D35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<sst xmlns="http://schemas.openxmlformats.org/spreadsheetml/2006/main" count="2858" uniqueCount="139">
  <si>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</si>
  <si>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</si>
  <si>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</si>
  <si>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</si>
  <si>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</si>
  <si>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</si>
  <si>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</si>
  <si>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</si>
  <si>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</si>
  <si>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</si>
  <si>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</si>
  <si>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</si>
  <si>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</si>
  <si>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</si>
  <si>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</si>
  <si>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</si>
  <si>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</si>
  <si>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</si>
  <si>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</si>
  <si>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</si>
  <si>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</si>
  <si>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</si>
  <si>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</si>
  <si>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</si>
  <si>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</si>
  <si>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</si>
  <si>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</si>
  <si>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</si>
  <si>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</si>
  <si>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</si>
  <si>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</si>
  <si>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</si>
  <si>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</si>
  <si>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</si>
  <si>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</si>
  <si>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</si>
  <si>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</si>
  <si>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</si>
  <si>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</si>
  <si>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</si>
  <si>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</si>
  <si>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</si>
  <si>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</si>
  <si>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</si>
  <si>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</si>
  <si>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</si>
  <si>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</si>
  <si>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</si>
  <si>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</si>
  <si>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</si>
  <si>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</si>
  <si>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</si>
  <si>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</si>
  <si>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</si>
  <si>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</si>
  <si>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</si>
  <si>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</si>
  <si>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</si>
  <si>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</si>
  <si>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</si>
  <si>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</si>
  <si>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</si>
  <si>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</si>
  <si>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</si>
  <si>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</si>
  <si>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</si>
  <si>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</si>
  <si>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</si>
  <si>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</si>
  <si>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</si>
  <si>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</si>
  <si>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III година - VI семестар</t>
  </si>
  <si>
    <t>Број студената који су учестовали у вредновању педагошког рада наставника и сарадника:</t>
  </si>
  <si>
    <t>студената за обавезне предмете</t>
  </si>
  <si>
    <t>студената за изборне предмете</t>
  </si>
  <si>
    <t>Наставни предмети</t>
  </si>
  <si>
    <t>Обавезни предмети</t>
  </si>
  <si>
    <t>Наставник</t>
  </si>
  <si>
    <t>Просечна оцена</t>
  </si>
  <si>
    <t>Сарадник</t>
  </si>
  <si>
    <t>Изборни предмети</t>
  </si>
  <si>
    <t>Марија Лукић</t>
  </si>
  <si>
    <t>Заједничка просечна оцена</t>
  </si>
  <si>
    <t>наставника</t>
  </si>
  <si>
    <t>VI семестар</t>
  </si>
  <si>
    <t xml:space="preserve">ТРЕЋА ГОДИНА  </t>
  </si>
  <si>
    <t>Др Светлана Карић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</si>
  <si>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</si>
  <si>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</si>
  <si>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</si>
  <si>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Васпитање за толеранцију: инклуз. и мултик.</t>
  </si>
  <si>
    <t>Сарадња породице и дечјег вртића</t>
  </si>
  <si>
    <t>Хигијена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</si>
  <si>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Стручно педагошка пракса 4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</si>
  <si>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Васпитање за толеранцију: инклузивност и мултикултуралност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</si>
  <si>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 Марија Лукић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</si>
  <si>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Хигијена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</si>
  <si>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Сарадња породице и дечјег вртића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</si>
  <si>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</si>
  <si>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</si>
  <si>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</si>
  <si>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</si>
  <si>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Педагогија јасленог узраста</t>
  </si>
  <si>
    <t>Језичке игре</t>
  </si>
  <si>
    <t>Социјализација деце јасленог узраста</t>
  </si>
  <si>
    <t>Стручно педагошка пракса 4</t>
  </si>
  <si>
    <t>Др Славица Јовановић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</si>
  <si>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Социјализација деце јасленог узраста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</si>
  <si>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Социјализација деце јасленог узраста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</si>
  <si>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Језичке игре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</si>
  <si>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</si>
  <si>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Педагогија јасленог узраста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</si>
  <si>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</si>
  <si>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</si>
  <si>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Назив предмета који се вреднује:</t>
  </si>
  <si>
    <t>Име и презиме сарадника чији је педагошки рад вреднован:</t>
  </si>
  <si>
    <t>Др Мира Јовановић</t>
  </si>
  <si>
    <t>Др Александра Максимовић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</si>
  <si>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</si>
  <si>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</si>
  <si>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</si>
  <si>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</si>
  <si>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</si>
  <si>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</si>
  <si>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Анкетирање и унос података: Кристина Крстић</t>
  </si>
  <si>
    <t>Кристина Крстић</t>
  </si>
  <si>
    <t>Kристина Крстић</t>
  </si>
  <si>
    <t>Наташа Старчевић</t>
  </si>
  <si>
    <t>Маријана Срећковић</t>
  </si>
  <si>
    <t>Име и презиме сарадника чији је педагошки рад вреднован: Наташа Старчевић</t>
  </si>
  <si>
    <t>Име и презиме наставника чији је педагошки рад вреднован: Марија Лукић</t>
  </si>
  <si>
    <t>Име и презиме сарадника чији је педагошки рад вреднован: Mаријана Срећковић</t>
  </si>
  <si>
    <t>Назив предмета који се вреднује: Хигијена</t>
  </si>
  <si>
    <t>Име и презиме сарадника чији је педагошки рад вреднован: Маријана Срећковић</t>
  </si>
  <si>
    <t>*</t>
  </si>
  <si>
    <t>20.04. - 19.05.2018.</t>
  </si>
  <si>
    <t>20.04.-19.05.2018.</t>
  </si>
  <si>
    <t>20.4.-19.5.2018.</t>
  </si>
  <si>
    <t xml:space="preserve">20.04.-19.05.2018. 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</si>
</sst>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  <charset val="238"/>
    </font>
    <font>
      <b/>
      <i/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6" fillId="0" borderId="2" xfId="0" applyNumberFormat="1" applyFont="1" applyBorder="1"/>
    <xf numFmtId="2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wrapText="1"/>
    </xf>
    <xf numFmtId="0" fontId="12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12" fillId="2" borderId="1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4" fillId="0" borderId="2" xfId="0" applyFont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2" fillId="2" borderId="15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0" fillId="0" borderId="14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2" fontId="0" fillId="0" borderId="2" xfId="0" applyNumberFormat="1" applyBorder="1" applyAlignment="1">
      <alignment horizontal="center"/>
    </xf>
    <xf numFmtId="0" fontId="14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5" fillId="2" borderId="6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7" workbookViewId="0">
      <selection activeCell="L24" sqref="L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63" t="s">
        <v>113</v>
      </c>
      <c r="B5" s="163"/>
      <c r="C5" s="163"/>
      <c r="D5" s="163"/>
      <c r="E5" s="163"/>
      <c r="F5" s="163"/>
      <c r="G5" s="163"/>
      <c r="H5" s="163"/>
      <c r="I5" s="14"/>
      <c r="J5" s="14"/>
      <c r="K5" s="14"/>
    </row>
    <row r="6" spans="1:12">
      <c r="A6" s="164" t="s">
        <v>71</v>
      </c>
      <c r="B6" s="164"/>
      <c r="C6" s="164"/>
      <c r="D6" s="164"/>
      <c r="E6" s="164"/>
      <c r="F6" s="164"/>
      <c r="G6" s="164"/>
      <c r="H6" s="164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5" t="s">
        <v>13</v>
      </c>
      <c r="B9" s="165"/>
      <c r="C9" s="165"/>
      <c r="D9" s="165"/>
      <c r="E9" s="165"/>
      <c r="F9" s="165"/>
      <c r="G9" s="166"/>
      <c r="H9" s="67"/>
      <c r="I9" s="71" t="s">
        <v>73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5"/>
      <c r="I10" s="71" t="s">
        <v>74</v>
      </c>
      <c r="J10" s="5"/>
      <c r="K10" s="5"/>
      <c r="L10" s="5"/>
    </row>
    <row r="11" spans="1:12">
      <c r="A11" s="167" t="s">
        <v>39</v>
      </c>
      <c r="B11" s="167"/>
      <c r="C11" s="167"/>
      <c r="D11" s="167"/>
      <c r="E11" s="167"/>
      <c r="F11" s="167"/>
      <c r="G11" s="168"/>
      <c r="H11" s="169"/>
      <c r="I11" s="169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0" t="s">
        <v>16</v>
      </c>
      <c r="B15" s="165"/>
      <c r="C15" s="165"/>
      <c r="D15" s="165"/>
      <c r="E15" s="165"/>
      <c r="F15" s="165"/>
      <c r="G15" s="165"/>
      <c r="H15" s="165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71" t="s">
        <v>17</v>
      </c>
      <c r="G17" s="171"/>
      <c r="H17" s="172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6">
        <f>AVERAGE('1. Dr Mira Jovanovic'!C18,'2. Dr Slavica Jovanovic'!C18,'3. Dr Mira Jovanovic'!C18,'5. Dr Aleksandra Maksimovic'!C18,'7. Dr Svetlana Karic'!C18,'8. Dr Mira Jovanovic'!C18)</f>
        <v>0</v>
      </c>
      <c r="D19" s="24">
        <f>C19/$C$21</f>
        <v>0</v>
      </c>
      <c r="F19" s="17" t="s">
        <v>18</v>
      </c>
      <c r="G19" s="96">
        <f>AVERAGE('1. Dr Mira Jovanovic'!G18,'2. Dr Slavica Jovanovic'!G18,'3. Dr Mira Jovanovic'!G18,'5. Dr Aleksandra Maksimovic'!G18,'7. Dr Svetlana Karic'!G18,'8. Dr Mira Jovanovic'!G18)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6">
        <f>AVERAGE('1. Dr Mira Jovanovic'!C19,'2. Dr Slavica Jovanovic'!C19,'3. Dr Mira Jovanovic'!C19,'5. Dr Aleksandra Maksimovic'!C19,'7. Dr Svetlana Karic'!C19,'8. Dr Mira Jovanovic'!C19)</f>
        <v>12.333333333333334</v>
      </c>
      <c r="D20" s="24">
        <f>C20/$C$21</f>
        <v>1</v>
      </c>
      <c r="F20" s="17" t="s">
        <v>19</v>
      </c>
      <c r="G20" s="96">
        <f>AVERAGE('1. Dr Mira Jovanovic'!G19,'2. Dr Slavica Jovanovic'!G19,'3. Dr Mira Jovanovic'!G19,'5. Dr Aleksandra Maksimovic'!G19,'7. Dr Svetlana Karic'!G19,'8. Dr Mira Jovanovic'!G19)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7">
        <f>SUM(C19:C20)</f>
        <v>12.333333333333334</v>
      </c>
      <c r="D21" s="48">
        <f>SUM(D19:D20)</f>
        <v>1</v>
      </c>
      <c r="F21" s="17" t="s">
        <v>20</v>
      </c>
      <c r="G21" s="96">
        <f>AVERAGE('1. Dr Mira Jovanovic'!G20,'2. Dr Slavica Jovanovic'!G20,'3. Dr Mira Jovanovic'!G20,'5. Dr Aleksandra Maksimovic'!G20,'7. Dr Svetlana Karic'!G20,'8. Dr Mira Jovanovic'!G20)</f>
        <v>12.333333333333334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6">
        <f>AVERAGE('1. Dr Mira Jovanovic'!G21,'2. Dr Slavica Jovanovic'!G21,'3. Dr Mira Jovanovic'!G21,'5. Dr Aleksandra Maksimovic'!G21,'7. Dr Svetlana Karic'!G21,'8. Dr Mira Jovanovic'!G21)</f>
        <v>0</v>
      </c>
      <c r="H22" s="24">
        <f>G22/$G$23</f>
        <v>0</v>
      </c>
      <c r="I22" s="25"/>
      <c r="J22" s="25"/>
      <c r="K22" s="25"/>
    </row>
    <row r="23" spans="1:11">
      <c r="B23" s="162" t="s">
        <v>24</v>
      </c>
      <c r="C23" s="162"/>
      <c r="D23" s="162"/>
      <c r="F23" s="42" t="s">
        <v>48</v>
      </c>
      <c r="G23" s="97">
        <f>SUM(G19:G22)</f>
        <v>12.333333333333334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6">
        <f>AVERAGE('1. Dr Mira Jovanovic'!C24,'2. Dr Slavica Jovanovic'!C24,'3. Dr Mira Jovanovic'!C24,'5. Dr Aleksandra Maksimovic'!C24,'7. Dr Svetlana Karic'!C24,'8. Dr Mira Jovanovic'!C24)</f>
        <v>9.1666666666666661</v>
      </c>
      <c r="D25" s="24">
        <f>C25/$C$27</f>
        <v>0.74324324324324331</v>
      </c>
    </row>
    <row r="26" spans="1:11">
      <c r="B26" s="17" t="s">
        <v>23</v>
      </c>
      <c r="C26" s="96">
        <f>AVERAGE('1. Dr Mira Jovanovic'!C25,'2. Dr Slavica Jovanovic'!C25,'3. Dr Mira Jovanovic'!C25,'5. Dr Aleksandra Maksimovic'!C25,'7. Dr Svetlana Karic'!C25,'8. Dr Mira Jovanovic'!C25)</f>
        <v>3.1666666666666665</v>
      </c>
      <c r="D26" s="24">
        <f>C26/$C$27</f>
        <v>0.25675675675675674</v>
      </c>
      <c r="F26" s="38" t="s">
        <v>25</v>
      </c>
      <c r="G26" s="38"/>
      <c r="H26" s="38"/>
      <c r="I26" s="13"/>
    </row>
    <row r="27" spans="1:11">
      <c r="B27" s="42" t="s">
        <v>48</v>
      </c>
      <c r="C27" s="97">
        <f>SUM(C25:C26)</f>
        <v>12.333333333333332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6">
        <f>AVERAGE('1. Dr Mira Jovanovic'!G27,'2. Dr Slavica Jovanovic'!G27,'3. Dr Mira Jovanovic'!G27,'5. Dr Aleksandra Maksimovic'!G27,'7. Dr Svetlana Karic'!G27,'8. Dr Mira Jovanovic'!G27)</f>
        <v>0.16666666666666666</v>
      </c>
      <c r="H28" s="24">
        <f>G28/$G$33</f>
        <v>1.3513513513513513E-2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6">
        <f>AVERAGE('1. Dr Mira Jovanovic'!G28,'2. Dr Slavica Jovanovic'!G28,'3. Dr Mira Jovanovic'!G28,'5. Dr Aleksandra Maksimovic'!G28,'7. Dr Svetlana Karic'!G28,'8. Dr Mira Jovanovic'!G28)</f>
        <v>1.5</v>
      </c>
      <c r="H29" s="24">
        <f>G29/$G$33</f>
        <v>0.12162162162162161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6">
        <f>AVERAGE('1. Dr Mira Jovanovic'!G29,'2. Dr Slavica Jovanovic'!G29,'3. Dr Mira Jovanovic'!G29,'5. Dr Aleksandra Maksimovic'!G29,'7. Dr Svetlana Karic'!G29,'8. Dr Mira Jovanovic'!G29)</f>
        <v>6.166666666666667</v>
      </c>
      <c r="H30" s="24">
        <f>G30/$G$33</f>
        <v>0.5</v>
      </c>
      <c r="I30" s="25"/>
      <c r="J30" s="25"/>
      <c r="K30" s="25"/>
    </row>
    <row r="31" spans="1:11">
      <c r="B31" s="20" t="s">
        <v>32</v>
      </c>
      <c r="C31" s="96">
        <f>AVERAGE('1. Dr Mira Jovanovic'!C30,'2. Dr Slavica Jovanovic'!C30,'3. Dr Mira Jovanovic'!C30,'5. Dr Aleksandra Maksimovic'!C30,'7. Dr Svetlana Karic'!C30,'8. Dr Mira Jovanovic'!C30)</f>
        <v>9.5</v>
      </c>
      <c r="D31" s="24">
        <f>C31/$C$35</f>
        <v>0.77027027027027029</v>
      </c>
      <c r="F31" s="20" t="s">
        <v>29</v>
      </c>
      <c r="G31" s="96">
        <f>AVERAGE('1. Dr Mira Jovanovic'!G30,'2. Dr Slavica Jovanovic'!G30,'3. Dr Mira Jovanovic'!G30,'5. Dr Aleksandra Maksimovic'!G30,'7. Dr Svetlana Karic'!G30,'8. Dr Mira Jovanovic'!G30)</f>
        <v>4.333333333333333</v>
      </c>
      <c r="H31" s="24">
        <f>G31/$G$33</f>
        <v>0.35135135135135132</v>
      </c>
      <c r="I31" s="25"/>
      <c r="J31" s="25"/>
      <c r="K31" s="25"/>
    </row>
    <row r="32" spans="1:11">
      <c r="B32" s="22" t="s">
        <v>35</v>
      </c>
      <c r="C32" s="96">
        <f>AVERAGE('1. Dr Mira Jovanovic'!C31,'2. Dr Slavica Jovanovic'!C31,'3. Dr Mira Jovanovic'!C31,'5. Dr Aleksandra Maksimovic'!C31,'7. Dr Svetlana Karic'!C31,'8. Dr Mira Jovanovic'!C31)</f>
        <v>1.6666666666666667</v>
      </c>
      <c r="D32" s="24">
        <f>C32/$C$35</f>
        <v>0.13513513513513514</v>
      </c>
      <c r="F32" s="20" t="s">
        <v>30</v>
      </c>
      <c r="G32" s="96">
        <f>AVERAGE('1. Dr Mira Jovanovic'!G31,'2. Dr Slavica Jovanovic'!G31,'3. Dr Mira Jovanovic'!G31,'5. Dr Aleksandra Maksimovic'!G31,'7. Dr Svetlana Karic'!G31,'8. Dr Mira Jovanovic'!G31)</f>
        <v>0.16666666666666666</v>
      </c>
      <c r="H32" s="24">
        <f>G32/$G$33</f>
        <v>1.3513513513513513E-2</v>
      </c>
      <c r="I32" s="25"/>
      <c r="J32" s="25"/>
      <c r="K32" s="25"/>
    </row>
    <row r="33" spans="1:12">
      <c r="B33" s="20" t="s">
        <v>33</v>
      </c>
      <c r="C33" s="96">
        <f>AVERAGE('1. Dr Mira Jovanovic'!C32,'2. Dr Slavica Jovanovic'!C32,'3. Dr Mira Jovanovic'!C32,'5. Dr Aleksandra Maksimovic'!C32,'7. Dr Svetlana Karic'!C32,'8. Dr Mira Jovanovic'!C32)</f>
        <v>0.83333333333333337</v>
      </c>
      <c r="D33" s="24">
        <f>C33/$C$35</f>
        <v>6.7567567567567571E-2</v>
      </c>
      <c r="F33" s="42" t="s">
        <v>48</v>
      </c>
      <c r="G33" s="97">
        <f>SUM(G28:G32)</f>
        <v>12.333333333333334</v>
      </c>
      <c r="H33" s="48">
        <f>SUM(H28:H32)</f>
        <v>0.99999999999999989</v>
      </c>
      <c r="I33" s="19"/>
      <c r="J33" s="19"/>
      <c r="K33" s="19"/>
    </row>
    <row r="34" spans="1:12">
      <c r="B34" s="22" t="s">
        <v>50</v>
      </c>
      <c r="C34" s="96">
        <f>AVERAGE('1. Dr Mira Jovanovic'!C33,'2. Dr Slavica Jovanovic'!C33,'3. Dr Mira Jovanovic'!C33,'5. Dr Aleksandra Maksimovic'!C33,'7. Dr Svetlana Karic'!C33,'8. Dr Mira Jovanovic'!C33)</f>
        <v>0.33333333333333331</v>
      </c>
      <c r="D34" s="24">
        <f>C34/$C$35</f>
        <v>2.7027027027027025E-2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7">
        <f>SUM(C31:C34)</f>
        <v>12.333333333333334</v>
      </c>
      <c r="D35" s="24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63" t="s">
        <v>113</v>
      </c>
      <c r="B37" s="163"/>
      <c r="C37" s="163"/>
      <c r="D37" s="163"/>
      <c r="E37" s="163"/>
      <c r="F37" s="163"/>
      <c r="G37" s="163"/>
      <c r="H37" s="163"/>
      <c r="I37" s="118"/>
      <c r="J37" s="118"/>
      <c r="K37" s="118"/>
    </row>
    <row r="38" spans="1:12">
      <c r="A38" s="164" t="s">
        <v>71</v>
      </c>
      <c r="B38" s="164"/>
      <c r="C38" s="164"/>
      <c r="D38" s="164"/>
      <c r="E38" s="164"/>
      <c r="F38" s="164"/>
      <c r="G38" s="164"/>
      <c r="H38" s="164"/>
      <c r="I38" s="118"/>
    </row>
    <row r="39" spans="1:12">
      <c r="A39" s="119"/>
      <c r="B39" s="119"/>
      <c r="C39" s="119"/>
      <c r="D39" s="119"/>
      <c r="E39" s="119"/>
      <c r="F39" s="119"/>
      <c r="G39" s="119"/>
      <c r="H39" s="119"/>
      <c r="I39" s="118"/>
    </row>
    <row r="40" spans="1:12">
      <c r="A40" s="118"/>
      <c r="B40" s="123"/>
      <c r="C40" s="123"/>
      <c r="D40" s="123"/>
      <c r="E40" s="123"/>
      <c r="F40" s="123"/>
      <c r="G40" s="123"/>
    </row>
    <row r="41" spans="1:12">
      <c r="A41" s="165" t="s">
        <v>13</v>
      </c>
      <c r="B41" s="165"/>
      <c r="C41" s="165"/>
      <c r="D41" s="165"/>
      <c r="E41" s="165"/>
      <c r="F41" s="165"/>
      <c r="G41" s="166"/>
      <c r="H41" s="117">
        <f>H9</f>
        <v>0</v>
      </c>
      <c r="I41" s="71" t="s">
        <v>73</v>
      </c>
      <c r="J41" s="121"/>
      <c r="K41" s="121"/>
      <c r="L41" s="121"/>
    </row>
    <row r="42" spans="1:12">
      <c r="A42" s="120"/>
      <c r="B42" s="120"/>
      <c r="C42" s="120"/>
      <c r="D42" s="120"/>
      <c r="E42" s="120"/>
      <c r="F42" s="120"/>
      <c r="G42" s="121"/>
      <c r="H42" s="117">
        <f>H10</f>
        <v>0</v>
      </c>
      <c r="I42" s="71" t="s">
        <v>74</v>
      </c>
      <c r="J42" s="121"/>
      <c r="K42" s="121"/>
      <c r="L42" s="121"/>
    </row>
    <row r="43" spans="1:12">
      <c r="A43" s="167" t="s">
        <v>39</v>
      </c>
      <c r="B43" s="167"/>
      <c r="C43" s="167"/>
      <c r="D43" s="167"/>
      <c r="E43" s="167"/>
      <c r="F43" s="167"/>
      <c r="G43" s="168"/>
      <c r="H43" s="169">
        <f>H11</f>
        <v>0</v>
      </c>
      <c r="I43" s="169"/>
      <c r="J43" s="121"/>
      <c r="K43" s="121"/>
      <c r="L43" s="121"/>
    </row>
    <row r="44" spans="1:12">
      <c r="A44" s="116"/>
      <c r="B44" s="116"/>
      <c r="C44" s="116"/>
      <c r="D44" s="116"/>
      <c r="E44" s="116"/>
      <c r="F44" s="116"/>
      <c r="G44" s="122"/>
      <c r="H44" s="121"/>
      <c r="I44" s="121"/>
      <c r="J44" s="121"/>
      <c r="K44" s="121"/>
      <c r="L44" s="121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</row>
    <row r="48" spans="1:12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141" t="e">
        <f>AVERAGE('1. Dr Mira Jovanovic'!H49,'2. Dr Slavica Jovanovic'!H49,'3. Dr Mira Jovanovic'!H49,'5. Dr Aleksandra Maksimovic'!H49,#REF!,'7. Dr Svetlana Karic'!H49,'8. Dr Mira Jovanovic'!H49)</f>
        <v>#REF!</v>
      </c>
      <c r="I49" s="32"/>
      <c r="J49" s="96" t="e">
        <f>AVERAGE('1. Dr Mira Jovanovic'!J49,'2. Dr Slavica Jovanovic'!J49,'3. Dr Mira Jovanovic'!J49,'5. Dr Aleksandra Maksimovic'!J49,#REF!,'7. Dr Svetlana Karic'!J49,'8. Dr Mira Jovanovic'!J49)</f>
        <v>#REF!</v>
      </c>
      <c r="K49" s="47" t="e">
        <f>J49/(J49+AVERAGE('1. Dr Mira Jovanovic'!S49,'2. Dr Slavica Jovanovic'!S49,'3. Dr Mira Jovanovic'!S49,'5. Dr Aleksandra Maksimovic'!S49,#REF!,'7. Dr Svetlana Karic'!S49,'8. Dr Mira Jovanovic'!S49))</f>
        <v>#REF!</v>
      </c>
      <c r="L49" s="9"/>
    </row>
    <row r="50" spans="1:12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141" t="e">
        <f>AVERAGE('1. Dr Mira Jovanovic'!H50,'2. Dr Slavica Jovanovic'!H50,'3. Dr Mira Jovanovic'!H50,'5. Dr Aleksandra Maksimovic'!H50,#REF!,'7. Dr Svetlana Karic'!H50,'8. Dr Mira Jovanovic'!H50)</f>
        <v>#REF!</v>
      </c>
      <c r="I50" s="32"/>
      <c r="J50" s="96" t="e">
        <f>AVERAGE('1. Dr Mira Jovanovic'!J50,'2. Dr Slavica Jovanovic'!J50,'3. Dr Mira Jovanovic'!J50,'5. Dr Aleksandra Maksimovic'!J50,#REF!,'7. Dr Svetlana Karic'!J50,'8. Dr Mira Jovanovic'!J50)</f>
        <v>#REF!</v>
      </c>
      <c r="K50" s="47" t="e">
        <f>J50/(J50+AVERAGE('1. Dr Mira Jovanovic'!S50,'2. Dr Slavica Jovanovic'!S50,'3. Dr Mira Jovanovic'!S50,'5. Dr Aleksandra Maksimovic'!S50,#REF!,'7. Dr Svetlana Karic'!S50,'8. Dr Mira Jovanovic'!S50))</f>
        <v>#REF!</v>
      </c>
      <c r="L50" s="9"/>
    </row>
    <row r="51" spans="1:12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141" t="e">
        <f>AVERAGE('1. Dr Mira Jovanovic'!H51,'2. Dr Slavica Jovanovic'!H51,'3. Dr Mira Jovanovic'!H51,'5. Dr Aleksandra Maksimovic'!H51,#REF!,'7. Dr Svetlana Karic'!H51,'8. Dr Mira Jovanovic'!H51)</f>
        <v>#REF!</v>
      </c>
      <c r="I51" s="32"/>
      <c r="J51" s="96" t="e">
        <f>AVERAGE('1. Dr Mira Jovanovic'!J51,'2. Dr Slavica Jovanovic'!J51,'3. Dr Mira Jovanovic'!J51,'5. Dr Aleksandra Maksimovic'!J51,#REF!,'7. Dr Svetlana Karic'!J51,'8. Dr Mira Jovanovic'!J51)</f>
        <v>#REF!</v>
      </c>
      <c r="K51" s="47" t="e">
        <f>J51/(J51+AVERAGE('1. Dr Mira Jovanovic'!S51,'2. Dr Slavica Jovanovic'!S51,'3. Dr Mira Jovanovic'!S51,'5. Dr Aleksandra Maksimovic'!S51,#REF!,'7. Dr Svetlana Karic'!S51,'8. Dr Mira Jovanovic'!S51))</f>
        <v>#REF!</v>
      </c>
      <c r="L51" s="9"/>
    </row>
    <row r="52" spans="1:12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141" t="e">
        <f>AVERAGE('1. Dr Mira Jovanovic'!H52,'2. Dr Slavica Jovanovic'!H52,'3. Dr Mira Jovanovic'!H52,'5. Dr Aleksandra Maksimovic'!H52,#REF!,'7. Dr Svetlana Karic'!H52,'8. Dr Mira Jovanovic'!H52)</f>
        <v>#REF!</v>
      </c>
      <c r="I52" s="32"/>
      <c r="J52" s="96" t="e">
        <f>AVERAGE('1. Dr Mira Jovanovic'!J52,'2. Dr Slavica Jovanovic'!J52,'3. Dr Mira Jovanovic'!J52,'5. Dr Aleksandra Maksimovic'!J52,#REF!,'7. Dr Svetlana Karic'!J52,'8. Dr Mira Jovanovic'!J52)</f>
        <v>#REF!</v>
      </c>
      <c r="K52" s="47" t="e">
        <f>J52/(J52+AVERAGE('1. Dr Mira Jovanovic'!S52,'2. Dr Slavica Jovanovic'!S52,'3. Dr Mira Jovanovic'!S52,'5. Dr Aleksandra Maksimovic'!S52,#REF!,'7. Dr Svetlana Karic'!S52,'8. Dr Mira Jovanovic'!S52))</f>
        <v>#REF!</v>
      </c>
      <c r="L52" s="9"/>
    </row>
    <row r="53" spans="1:12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141" t="e">
        <f>AVERAGE('1. Dr Mira Jovanovic'!H53,'2. Dr Slavica Jovanovic'!H53,'3. Dr Mira Jovanovic'!H53,'5. Dr Aleksandra Maksimovic'!H53,#REF!,'7. Dr Svetlana Karic'!H53,'8. Dr Mira Jovanovic'!H53)</f>
        <v>#REF!</v>
      </c>
      <c r="I53" s="32"/>
      <c r="J53" s="96" t="e">
        <f>AVERAGE('1. Dr Mira Jovanovic'!J53,'2. Dr Slavica Jovanovic'!J53,'3. Dr Mira Jovanovic'!J53,'5. Dr Aleksandra Maksimovic'!J53,#REF!,'7. Dr Svetlana Karic'!J53,'8. Dr Mira Jovanovic'!J53)</f>
        <v>#REF!</v>
      </c>
      <c r="K53" s="47" t="e">
        <f>J53/(J53+AVERAGE('1. Dr Mira Jovanovic'!S53,'2. Dr Slavica Jovanovic'!S53,'3. Dr Mira Jovanovic'!S53,'5. Dr Aleksandra Maksimovic'!S53,#REF!,'7. Dr Svetlana Karic'!S53,'8. Dr Mira Jovanovic'!S53))</f>
        <v>#REF!</v>
      </c>
      <c r="L53" s="9"/>
    </row>
    <row r="54" spans="1:12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141" t="e">
        <f>AVERAGE('1. Dr Mira Jovanovic'!H54,'2. Dr Slavica Jovanovic'!H54,'3. Dr Mira Jovanovic'!H54,'5. Dr Aleksandra Maksimovic'!H54,#REF!,'7. Dr Svetlana Karic'!H54,'8. Dr Mira Jovanovic'!H54)</f>
        <v>#REF!</v>
      </c>
      <c r="I54" s="32"/>
      <c r="J54" s="96" t="e">
        <f>AVERAGE('1. Dr Mira Jovanovic'!J54,'2. Dr Slavica Jovanovic'!J54,'3. Dr Mira Jovanovic'!J54,'5. Dr Aleksandra Maksimovic'!J54,#REF!,'7. Dr Svetlana Karic'!J54,'8. Dr Mira Jovanovic'!J54)</f>
        <v>#REF!</v>
      </c>
      <c r="K54" s="47" t="e">
        <f>J54/(J54+AVERAGE('1. Dr Mira Jovanovic'!S54,'2. Dr Slavica Jovanovic'!S54,'3. Dr Mira Jovanovic'!S54,'5. Dr Aleksandra Maksimovic'!S54,#REF!,'7. Dr Svetlana Karic'!S54,'8. Dr Mira Jovanovic'!S54))</f>
        <v>#REF!</v>
      </c>
      <c r="L54" s="9"/>
    </row>
    <row r="55" spans="1:12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141" t="e">
        <f>AVERAGE('1. Dr Mira Jovanovic'!H55,'2. Dr Slavica Jovanovic'!H55,'3. Dr Mira Jovanovic'!H55,'5. Dr Aleksandra Maksimovic'!H55,#REF!,'7. Dr Svetlana Karic'!H55,'8. Dr Mira Jovanovic'!H55)</f>
        <v>#REF!</v>
      </c>
      <c r="I55" s="32"/>
      <c r="J55" s="98" t="e">
        <f>AVERAGE('1. Dr Mira Jovanovic'!J55,'2. Dr Slavica Jovanovic'!J55,'3. Dr Mira Jovanovic'!J55,'5. Dr Aleksandra Maksimovic'!J55,#REF!,'7. Dr Svetlana Karic'!J55,'8. Dr Mira Jovanovic'!J55)</f>
        <v>#REF!</v>
      </c>
      <c r="K55" s="47" t="e">
        <f>J55/(J55+AVERAGE('1. Dr Mira Jovanovic'!S55,'2. Dr Slavica Jovanovic'!S55,'3. Dr Mira Jovanovic'!S55,'5. Dr Aleksandra Maksimovic'!S55,#REF!,'7. Dr Svetlana Karic'!S55,'8. Dr Mira Jovanovic'!S55))</f>
        <v>#REF!</v>
      </c>
      <c r="L55" s="9"/>
    </row>
    <row r="56" spans="1:12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141" t="e">
        <f>AVERAGE('1. Dr Mira Jovanovic'!H56,'2. Dr Slavica Jovanovic'!H56,'3. Dr Mira Jovanovic'!H56,'5. Dr Aleksandra Maksimovic'!H56,#REF!,'7. Dr Svetlana Karic'!H56,'8. Dr Mira Jovanovic'!H56)</f>
        <v>#REF!</v>
      </c>
      <c r="I56" s="32"/>
      <c r="J56" s="98" t="e">
        <f>AVERAGE('1. Dr Mira Jovanovic'!J56,'2. Dr Slavica Jovanovic'!J56,'3. Dr Mira Jovanovic'!J56,'5. Dr Aleksandra Maksimovic'!J56,#REF!,'7. Dr Svetlana Karic'!J56,'8. Dr Mira Jovanovic'!J56)</f>
        <v>#REF!</v>
      </c>
      <c r="K56" s="47" t="e">
        <f>J56/(J56+AVERAGE('1. Dr Mira Jovanovic'!S56,'2. Dr Slavica Jovanovic'!S56,'3. Dr Mira Jovanovic'!S56,'5. Dr Aleksandra Maksimovic'!S56,#REF!,'7. Dr Svetlana Karic'!S56,'8. Dr Mira Jovanovic'!S56))</f>
        <v>#REF!</v>
      </c>
      <c r="L56" s="9"/>
    </row>
    <row r="57" spans="1:12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141" t="e">
        <f>AVERAGE('1. Dr Mira Jovanovic'!H57,'2. Dr Slavica Jovanovic'!H57,'3. Dr Mira Jovanovic'!H57,'5. Dr Aleksandra Maksimovic'!H57,#REF!,'7. Dr Svetlana Karic'!H57,'8. Dr Mira Jovanovic'!H57)</f>
        <v>#REF!</v>
      </c>
      <c r="I57" s="32"/>
      <c r="J57" s="98" t="e">
        <f>AVERAGE('1. Dr Mira Jovanovic'!J57,'2. Dr Slavica Jovanovic'!J57,'3. Dr Mira Jovanovic'!J57,'5. Dr Aleksandra Maksimovic'!J57,#REF!,'7. Dr Svetlana Karic'!J57,'8. Dr Mira Jovanovic'!J57)</f>
        <v>#REF!</v>
      </c>
      <c r="K57" s="47" t="e">
        <f>J57/(J57+AVERAGE('1. Dr Mira Jovanovic'!S57,'2. Dr Slavica Jovanovic'!S57,'3. Dr Mira Jovanovic'!S57,'5. Dr Aleksandra Maksimovic'!S57,#REF!,'7. Dr Svetlana Karic'!S57,'8. Dr Mira Jovanovic'!S57))</f>
        <v>#REF!</v>
      </c>
      <c r="L57" s="9"/>
    </row>
    <row r="58" spans="1:12" ht="41.25" customHeight="1">
      <c r="A58" s="187" t="s">
        <v>12</v>
      </c>
      <c r="B58" s="188"/>
      <c r="C58" s="188"/>
      <c r="D58" s="188"/>
      <c r="E58" s="188"/>
      <c r="F58" s="188"/>
      <c r="G58" s="189"/>
      <c r="H58" s="91" t="e">
        <f>AVERAGE(H49:H57)</f>
        <v>#REF!</v>
      </c>
      <c r="I58" s="49"/>
      <c r="J58" s="186" t="s">
        <v>88</v>
      </c>
      <c r="K58" s="186"/>
      <c r="L58" s="99" t="e">
        <f>SUM(J49:J57)</f>
        <v>#REF!</v>
      </c>
    </row>
    <row r="60" spans="1:12">
      <c r="B60" s="15" t="s">
        <v>121</v>
      </c>
    </row>
    <row r="61" spans="1:12">
      <c r="B61" s="15" t="s">
        <v>122</v>
      </c>
      <c r="I61" s="1"/>
      <c r="J61" s="26"/>
      <c r="K61" s="26"/>
      <c r="L61" s="27"/>
    </row>
    <row r="62" spans="1:12">
      <c r="B62" s="15" t="s">
        <v>123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B47:G48"/>
    <mergeCell ref="B49:G49"/>
    <mergeCell ref="B50:G50"/>
    <mergeCell ref="B51:G51"/>
    <mergeCell ref="J47:K47"/>
    <mergeCell ref="B23:D23"/>
    <mergeCell ref="A5:H5"/>
    <mergeCell ref="A6:H6"/>
    <mergeCell ref="A9:G9"/>
    <mergeCell ref="A11:G11"/>
    <mergeCell ref="H11:I11"/>
    <mergeCell ref="A37:H37"/>
    <mergeCell ref="A38:H38"/>
    <mergeCell ref="A41:G41"/>
    <mergeCell ref="A43:G43"/>
    <mergeCell ref="H43:I43"/>
    <mergeCell ref="A15:H15"/>
    <mergeCell ref="F17:H17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10" workbookViewId="0">
      <selection activeCell="K30" sqref="K3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63" t="s">
        <v>113</v>
      </c>
      <c r="B5" s="163"/>
      <c r="C5" s="163"/>
      <c r="D5" s="163"/>
      <c r="E5" s="163"/>
      <c r="F5" s="163"/>
      <c r="G5" s="163"/>
      <c r="H5" s="163"/>
      <c r="I5" s="14"/>
      <c r="J5" s="14"/>
      <c r="K5" s="14"/>
    </row>
    <row r="6" spans="1:12">
      <c r="A6" s="164" t="s">
        <v>71</v>
      </c>
      <c r="B6" s="164"/>
      <c r="C6" s="164"/>
      <c r="D6" s="164"/>
      <c r="E6" s="164"/>
      <c r="F6" s="164"/>
      <c r="G6" s="164"/>
      <c r="H6" s="164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90" t="s">
        <v>37</v>
      </c>
      <c r="B9" s="165"/>
      <c r="C9" s="165"/>
      <c r="D9" s="165"/>
      <c r="E9" s="165"/>
      <c r="F9" s="165"/>
      <c r="G9" s="166"/>
      <c r="H9" s="67"/>
      <c r="I9" s="71" t="s">
        <v>73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5"/>
      <c r="I10" s="71" t="s">
        <v>74</v>
      </c>
      <c r="J10" s="5"/>
      <c r="K10" s="5"/>
      <c r="L10" s="5"/>
    </row>
    <row r="11" spans="1:12">
      <c r="A11" s="167" t="s">
        <v>39</v>
      </c>
      <c r="B11" s="167"/>
      <c r="C11" s="167"/>
      <c r="D11" s="167"/>
      <c r="E11" s="167"/>
      <c r="F11" s="167"/>
      <c r="G11" s="168"/>
      <c r="H11" s="169"/>
      <c r="I11" s="169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0" t="s">
        <v>16</v>
      </c>
      <c r="B15" s="165"/>
      <c r="C15" s="165"/>
      <c r="D15" s="165"/>
      <c r="E15" s="165"/>
      <c r="F15" s="165"/>
      <c r="G15" s="165"/>
      <c r="H15" s="165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71" t="s">
        <v>17</v>
      </c>
      <c r="G17" s="171"/>
      <c r="H17" s="172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6">
        <f>AVERAGE('1.1 Natasa Starcevic'!C18,'3.1 Natasa Starcevic'!C18,'5.1 Marija Lukic'!C18,'7.1 Marijana Sreckovic'!C18,'8.1 Natasa Starcevic'!C18)</f>
        <v>0</v>
      </c>
      <c r="D19" s="24">
        <f>C19/$C$21</f>
        <v>0</v>
      </c>
      <c r="F19" s="17" t="s">
        <v>18</v>
      </c>
      <c r="G19" s="96">
        <f>AVERAGE('1.1 Natasa Starcevic'!G18,'3.1 Natasa Starcevic'!G18,'5.1 Marija Lukic'!G18,'7.1 Marijana Sreckovic'!G18,'8.1 Natasa Starcevic'!G18)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6">
        <f>AVERAGE('1.1 Natasa Starcevic'!C19,'3.1 Natasa Starcevic'!C19,'5.1 Marija Lukic'!C19,'7.1 Marijana Sreckovic'!C19,'8.1 Natasa Starcevic'!C19)</f>
        <v>7.8</v>
      </c>
      <c r="D20" s="24">
        <f>C20/$C$21</f>
        <v>1</v>
      </c>
      <c r="F20" s="17" t="s">
        <v>19</v>
      </c>
      <c r="G20" s="96">
        <f>AVERAGE('1.1 Natasa Starcevic'!G19,'3.1 Natasa Starcevic'!G19,'5.1 Marija Lukic'!G19,'7.1 Marijana Sreckovic'!G19,'8.1 Natasa Starcevic'!G19)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7">
        <f>SUM(C19:C20)</f>
        <v>7.8</v>
      </c>
      <c r="D21" s="48">
        <f>SUM(D19:D20)</f>
        <v>1</v>
      </c>
      <c r="F21" s="17" t="s">
        <v>20</v>
      </c>
      <c r="G21" s="96">
        <f>AVERAGE('1.1 Natasa Starcevic'!G20,'3.1 Natasa Starcevic'!G20,'5.1 Marija Lukic'!G20,'7.1 Marijana Sreckovic'!G20,'8.1 Natasa Starcevic'!G20)</f>
        <v>7.8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6">
        <f>AVERAGE('1.1 Natasa Starcevic'!G21,'3.1 Natasa Starcevic'!G21,'5.1 Marija Lukic'!G21,'7.1 Marijana Sreckovic'!G21,'8.1 Natasa Starcevic'!G21)</f>
        <v>0</v>
      </c>
      <c r="H22" s="24">
        <f>G22/$G$23</f>
        <v>0</v>
      </c>
      <c r="I22" s="25"/>
      <c r="J22" s="25"/>
      <c r="K22" s="25"/>
    </row>
    <row r="23" spans="1:11">
      <c r="B23" s="162" t="s">
        <v>24</v>
      </c>
      <c r="C23" s="162"/>
      <c r="D23" s="162"/>
      <c r="F23" s="42" t="s">
        <v>48</v>
      </c>
      <c r="G23" s="97">
        <f>SUM(G19:G22)</f>
        <v>7.8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6">
        <f>AVERAGE('1.1 Natasa Starcevic'!C24,'3.1 Natasa Starcevic'!C24,'5.1 Marija Lukic'!C24,'7.1 Marijana Sreckovic'!C24,'8.1 Natasa Starcevic'!C24)</f>
        <v>5.4</v>
      </c>
      <c r="D25" s="24">
        <f>C25/$C$27</f>
        <v>0.69230769230769229</v>
      </c>
    </row>
    <row r="26" spans="1:11">
      <c r="B26" s="17" t="s">
        <v>23</v>
      </c>
      <c r="C26" s="96">
        <f>AVERAGE('1.1 Natasa Starcevic'!C25,'3.1 Natasa Starcevic'!C25,'5.1 Marija Lukic'!C25,'7.1 Marijana Sreckovic'!C25,'8.1 Natasa Starcevic'!C25)</f>
        <v>2.4</v>
      </c>
      <c r="D26" s="24">
        <f>C26/$C$27</f>
        <v>0.30769230769230765</v>
      </c>
      <c r="F26" s="38" t="s">
        <v>25</v>
      </c>
      <c r="G26" s="38"/>
      <c r="H26" s="38"/>
      <c r="I26" s="13"/>
    </row>
    <row r="27" spans="1:11">
      <c r="B27" s="42" t="s">
        <v>48</v>
      </c>
      <c r="C27" s="97">
        <f>SUM(C25:C26)</f>
        <v>7.8000000000000007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6">
        <f>AVERAGE('1.1 Natasa Starcevic'!G27,'3.1 Natasa Starcevic'!G27,'5.1 Marija Lukic'!G27,'7.1 Marijana Sreckovic'!G27,'8.1 Natasa Starcevic'!G27)</f>
        <v>0</v>
      </c>
      <c r="H28" s="24">
        <f>G28/$G$33</f>
        <v>0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6">
        <f>AVERAGE('1.1 Natasa Starcevic'!G28,'3.1 Natasa Starcevic'!G28,'5.1 Marija Lukic'!G28,'7.1 Marijana Sreckovic'!G28,'8.1 Natasa Starcevic'!G28)</f>
        <v>1.2</v>
      </c>
      <c r="H29" s="24">
        <f>G29/$G$33</f>
        <v>0.15384615384615385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6">
        <f>AVERAGE('1.1 Natasa Starcevic'!G29,'3.1 Natasa Starcevic'!G29,'5.1 Marija Lukic'!G29,'7.1 Marijana Sreckovic'!G29,'8.1 Natasa Starcevic'!G29)</f>
        <v>3.6</v>
      </c>
      <c r="H30" s="24">
        <f>G30/$G$33</f>
        <v>0.46153846153846156</v>
      </c>
      <c r="I30" s="25"/>
      <c r="J30" s="25"/>
      <c r="K30" s="25"/>
    </row>
    <row r="31" spans="1:11">
      <c r="B31" s="20" t="s">
        <v>32</v>
      </c>
      <c r="C31" s="96">
        <f>AVERAGE('1.1 Natasa Starcevic'!C30,'3.1 Natasa Starcevic'!C30,'5.1 Marija Lukic'!C30,'7.1 Marijana Sreckovic'!C30,'8.1 Natasa Starcevic'!C30)</f>
        <v>6.4</v>
      </c>
      <c r="D31" s="24">
        <f>C31/$C$35</f>
        <v>0.8205128205128206</v>
      </c>
      <c r="F31" s="20" t="s">
        <v>29</v>
      </c>
      <c r="G31" s="96">
        <f>AVERAGE('1.1 Natasa Starcevic'!G30,'3.1 Natasa Starcevic'!G30,'5.1 Marija Lukic'!G30,'7.1 Marijana Sreckovic'!G30,'8.1 Natasa Starcevic'!G30)</f>
        <v>3</v>
      </c>
      <c r="H31" s="24">
        <f>G31/$G$33</f>
        <v>0.38461538461538464</v>
      </c>
      <c r="I31" s="25"/>
      <c r="J31" s="25"/>
      <c r="K31" s="25"/>
    </row>
    <row r="32" spans="1:11">
      <c r="B32" s="22" t="s">
        <v>35</v>
      </c>
      <c r="C32" s="96">
        <f>AVERAGE('1.1 Natasa Starcevic'!C31,'3.1 Natasa Starcevic'!C31,'5.1 Marija Lukic'!C31,'7.1 Marijana Sreckovic'!C31,'8.1 Natasa Starcevic'!C31)</f>
        <v>0.8</v>
      </c>
      <c r="D32" s="24">
        <f>C32/$C$35</f>
        <v>0.10256410256410257</v>
      </c>
      <c r="F32" s="20" t="s">
        <v>30</v>
      </c>
      <c r="G32" s="96">
        <f>AVERAGE('1.1 Natasa Starcevic'!G31,'3.1 Natasa Starcevic'!G31,'5.1 Marija Lukic'!G31,'7.1 Marijana Sreckovic'!G31,'8.1 Natasa Starcevic'!G31)</f>
        <v>0</v>
      </c>
      <c r="H32" s="24">
        <f>G32/$G$33</f>
        <v>0</v>
      </c>
      <c r="I32" s="25"/>
      <c r="J32" s="25"/>
      <c r="K32" s="25"/>
    </row>
    <row r="33" spans="1:12">
      <c r="B33" s="20" t="s">
        <v>33</v>
      </c>
      <c r="C33" s="96">
        <f>AVERAGE('1.1 Natasa Starcevic'!C32,'3.1 Natasa Starcevic'!C32,'5.1 Marija Lukic'!C32,'7.1 Marijana Sreckovic'!C32,'8.1 Natasa Starcevic'!C32)</f>
        <v>0.6</v>
      </c>
      <c r="D33" s="24">
        <f>C33/$C$35</f>
        <v>7.6923076923076927E-2</v>
      </c>
      <c r="F33" s="42" t="s">
        <v>48</v>
      </c>
      <c r="G33" s="97">
        <f>SUM(G28:G32)</f>
        <v>7.8</v>
      </c>
      <c r="H33" s="48">
        <f>SUM(H28:H32)</f>
        <v>1</v>
      </c>
      <c r="I33" s="19"/>
      <c r="J33" s="19"/>
      <c r="K33" s="19"/>
    </row>
    <row r="34" spans="1:12">
      <c r="B34" s="22" t="s">
        <v>50</v>
      </c>
      <c r="C34" s="96">
        <f>AVERAGE('1.1 Natasa Starcevic'!C33,'3.1 Natasa Starcevic'!C33,'5.1 Marija Lukic'!C33,'7.1 Marijana Sreckovic'!C33,'8.1 Natasa Starcevic'!C33)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7">
        <f>SUM(C31:C34)</f>
        <v>7.8</v>
      </c>
      <c r="D35" s="24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63" t="s">
        <v>113</v>
      </c>
      <c r="B37" s="163"/>
      <c r="C37" s="163"/>
      <c r="D37" s="163"/>
      <c r="E37" s="163"/>
      <c r="F37" s="163"/>
      <c r="G37" s="163"/>
      <c r="H37" s="163"/>
      <c r="I37" s="130"/>
      <c r="J37" s="130"/>
      <c r="K37" s="130"/>
    </row>
    <row r="38" spans="1:12">
      <c r="A38" s="164" t="s">
        <v>71</v>
      </c>
      <c r="B38" s="164"/>
      <c r="C38" s="164"/>
      <c r="D38" s="164"/>
      <c r="E38" s="164"/>
      <c r="F38" s="164"/>
      <c r="G38" s="164"/>
      <c r="H38" s="164"/>
      <c r="I38" s="130"/>
    </row>
    <row r="39" spans="1:12">
      <c r="A39" s="131"/>
      <c r="B39" s="131"/>
      <c r="C39" s="131"/>
      <c r="D39" s="131"/>
      <c r="E39" s="131"/>
      <c r="F39" s="131"/>
      <c r="G39" s="131"/>
      <c r="H39" s="131"/>
      <c r="I39" s="130"/>
    </row>
    <row r="40" spans="1:12">
      <c r="A40" s="130"/>
      <c r="B40" s="128"/>
      <c r="C40" s="128"/>
      <c r="D40" s="128"/>
      <c r="E40" s="128"/>
      <c r="F40" s="128"/>
      <c r="G40" s="128"/>
    </row>
    <row r="41" spans="1:12">
      <c r="A41" s="190" t="s">
        <v>37</v>
      </c>
      <c r="B41" s="165"/>
      <c r="C41" s="165"/>
      <c r="D41" s="165"/>
      <c r="E41" s="165"/>
      <c r="F41" s="165"/>
      <c r="G41" s="166"/>
      <c r="H41" s="135">
        <f>H9</f>
        <v>0</v>
      </c>
      <c r="I41" s="71" t="s">
        <v>73</v>
      </c>
      <c r="J41" s="132"/>
      <c r="K41" s="132"/>
      <c r="L41" s="132"/>
    </row>
    <row r="42" spans="1:12">
      <c r="A42" s="125"/>
      <c r="B42" s="125"/>
      <c r="C42" s="125"/>
      <c r="D42" s="125"/>
      <c r="E42" s="125"/>
      <c r="F42" s="125"/>
      <c r="G42" s="132"/>
      <c r="H42" s="135">
        <f>H10</f>
        <v>0</v>
      </c>
      <c r="I42" s="71" t="s">
        <v>74</v>
      </c>
      <c r="J42" s="132"/>
      <c r="K42" s="132"/>
      <c r="L42" s="132"/>
    </row>
    <row r="43" spans="1:12">
      <c r="A43" s="167" t="s">
        <v>39</v>
      </c>
      <c r="B43" s="167"/>
      <c r="C43" s="167"/>
      <c r="D43" s="167"/>
      <c r="E43" s="167"/>
      <c r="F43" s="167"/>
      <c r="G43" s="168"/>
      <c r="H43" s="169">
        <f>H11</f>
        <v>0</v>
      </c>
      <c r="I43" s="169"/>
      <c r="J43" s="132"/>
      <c r="K43" s="132"/>
      <c r="L43" s="132"/>
    </row>
    <row r="44" spans="1:12">
      <c r="B44" s="13"/>
      <c r="C44" s="13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</row>
    <row r="48" spans="1:12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 t="e">
        <f>AVERAGE('1.1 Natasa Starcevic'!H49,'3.1 Natasa Starcevic'!H49,'5.1 Marija Lukic'!H49,#REF!,'8.1 Natasa Starcevic'!H49)</f>
        <v>#REF!</v>
      </c>
      <c r="I49" s="32"/>
      <c r="J49" s="98" t="e">
        <f>AVERAGE('1.1 Natasa Starcevic'!J49,'3.1 Natasa Starcevic'!J49,'5.1 Marija Lukic'!J49,#REF!,'8.1 Natasa Starcevic'!J49)</f>
        <v>#REF!</v>
      </c>
      <c r="K49" s="143" t="e">
        <f>J49/(J49+AVERAGE('1.1 Natasa Starcevic'!S49,'3.1 Natasa Starcevic'!S49,'5.1 Marija Lukic'!S49,#REF!,'8.1 Natasa Starcevic'!S49))</f>
        <v>#REF!</v>
      </c>
      <c r="L49" s="9"/>
    </row>
    <row r="50" spans="1:12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 t="e">
        <f>AVERAGE('1.1 Natasa Starcevic'!H50,'3.1 Natasa Starcevic'!H50,'5.1 Marija Lukic'!H50,#REF!,'8.1 Natasa Starcevic'!H50)</f>
        <v>#REF!</v>
      </c>
      <c r="I50" s="32"/>
      <c r="J50" s="98" t="e">
        <f>AVERAGE('1.1 Natasa Starcevic'!J50,'3.1 Natasa Starcevic'!J50,'5.1 Marija Lukic'!J50,#REF!,'8.1 Natasa Starcevic'!J50)</f>
        <v>#REF!</v>
      </c>
      <c r="K50" s="143" t="e">
        <f>J50/(J50+AVERAGE('1.1 Natasa Starcevic'!S50,'3.1 Natasa Starcevic'!S50,'5.1 Marija Lukic'!S50,#REF!,'8.1 Natasa Starcevic'!S50))</f>
        <v>#REF!</v>
      </c>
      <c r="L50" s="9"/>
    </row>
    <row r="51" spans="1:12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 t="e">
        <f>AVERAGE('1.1 Natasa Starcevic'!H51,'3.1 Natasa Starcevic'!H51,'5.1 Marija Lukic'!H51,#REF!,'8.1 Natasa Starcevic'!H51)</f>
        <v>#REF!</v>
      </c>
      <c r="I51" s="32"/>
      <c r="J51" s="98" t="e">
        <f>AVERAGE('1.1 Natasa Starcevic'!J51,'3.1 Natasa Starcevic'!J51,'5.1 Marija Lukic'!J51,#REF!,'8.1 Natasa Starcevic'!J51)</f>
        <v>#REF!</v>
      </c>
      <c r="K51" s="143" t="e">
        <f>J51/(J51+AVERAGE('1.1 Natasa Starcevic'!S51,'3.1 Natasa Starcevic'!S51,'5.1 Marija Lukic'!S51,#REF!,'8.1 Natasa Starcevic'!S51))</f>
        <v>#REF!</v>
      </c>
      <c r="L51" s="9"/>
    </row>
    <row r="52" spans="1:12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 t="e">
        <f>AVERAGE('1.1 Natasa Starcevic'!H52,'3.1 Natasa Starcevic'!H52,'5.1 Marija Lukic'!H52,#REF!,'8.1 Natasa Starcevic'!H52)</f>
        <v>#REF!</v>
      </c>
      <c r="I52" s="32"/>
      <c r="J52" s="98" t="e">
        <f>AVERAGE('1.1 Natasa Starcevic'!J52,'3.1 Natasa Starcevic'!J52,'5.1 Marija Lukic'!J52,#REF!,'8.1 Natasa Starcevic'!J52)</f>
        <v>#REF!</v>
      </c>
      <c r="K52" s="143" t="e">
        <f>J52/(J52+AVERAGE('1.1 Natasa Starcevic'!S52,'3.1 Natasa Starcevic'!S52,'5.1 Marija Lukic'!S52,#REF!,'8.1 Natasa Starcevic'!S52))</f>
        <v>#REF!</v>
      </c>
      <c r="L52" s="9"/>
    </row>
    <row r="53" spans="1:12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 t="e">
        <f>AVERAGE('1.1 Natasa Starcevic'!H53,'3.1 Natasa Starcevic'!H53,'5.1 Marija Lukic'!H53,#REF!,'8.1 Natasa Starcevic'!H53)</f>
        <v>#REF!</v>
      </c>
      <c r="I53" s="32"/>
      <c r="J53" s="98" t="e">
        <f>AVERAGE('1.1 Natasa Starcevic'!J53,'3.1 Natasa Starcevic'!J53,'5.1 Marija Lukic'!J53,#REF!,'8.1 Natasa Starcevic'!J53)</f>
        <v>#REF!</v>
      </c>
      <c r="K53" s="143" t="e">
        <f>J53/(J53+AVERAGE('1.1 Natasa Starcevic'!S53,'3.1 Natasa Starcevic'!S53,'5.1 Marija Lukic'!S53,#REF!,'8.1 Natasa Starcevic'!S53))</f>
        <v>#REF!</v>
      </c>
      <c r="L53" s="9"/>
    </row>
    <row r="54" spans="1:12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 t="e">
        <f>AVERAGE('1.1 Natasa Starcevic'!H54,'3.1 Natasa Starcevic'!H54,'5.1 Marija Lukic'!H54,#REF!,'8.1 Natasa Starcevic'!H54)</f>
        <v>#REF!</v>
      </c>
      <c r="I54" s="32"/>
      <c r="J54" s="98" t="e">
        <f>AVERAGE('1.1 Natasa Starcevic'!J54,'3.1 Natasa Starcevic'!J54,'5.1 Marija Lukic'!J54,#REF!,'8.1 Natasa Starcevic'!J54)</f>
        <v>#REF!</v>
      </c>
      <c r="K54" s="143" t="e">
        <f>J54/(J54+AVERAGE('1.1 Natasa Starcevic'!S54,'3.1 Natasa Starcevic'!S54,'5.1 Marija Lukic'!S54,#REF!,'8.1 Natasa Starcevic'!S54))</f>
        <v>#REF!</v>
      </c>
      <c r="L54" s="9"/>
    </row>
    <row r="55" spans="1:12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 t="e">
        <f>AVERAGE('1.1 Natasa Starcevic'!H55,'3.1 Natasa Starcevic'!H55,'5.1 Marija Lukic'!H55,#REF!,'8.1 Natasa Starcevic'!H55)</f>
        <v>#REF!</v>
      </c>
      <c r="I55" s="32"/>
      <c r="J55" s="98" t="e">
        <f>AVERAGE('1.1 Natasa Starcevic'!J55,'3.1 Natasa Starcevic'!J55,'5.1 Marija Lukic'!J55,#REF!,'8.1 Natasa Starcevic'!J55)</f>
        <v>#REF!</v>
      </c>
      <c r="K55" s="143" t="e">
        <f>J55/(J55+AVERAGE('1.1 Natasa Starcevic'!S55,'3.1 Natasa Starcevic'!S55,'5.1 Marija Lukic'!S55,#REF!,'8.1 Natasa Starcevic'!S55))</f>
        <v>#REF!</v>
      </c>
      <c r="L55" s="9"/>
    </row>
    <row r="56" spans="1:12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 t="e">
        <f>AVERAGE('1.1 Natasa Starcevic'!H56,'3.1 Natasa Starcevic'!H56,'5.1 Marija Lukic'!H56,#REF!,'8.1 Natasa Starcevic'!H56)</f>
        <v>#REF!</v>
      </c>
      <c r="I56" s="32"/>
      <c r="J56" s="98" t="e">
        <f>AVERAGE('1.1 Natasa Starcevic'!J56,'3.1 Natasa Starcevic'!J56,'5.1 Marija Lukic'!J56,#REF!,'8.1 Natasa Starcevic'!J56)</f>
        <v>#REF!</v>
      </c>
      <c r="K56" s="143" t="e">
        <f>J56/(J56+AVERAGE('1.1 Natasa Starcevic'!S56,'3.1 Natasa Starcevic'!S56,'5.1 Marija Lukic'!S56,#REF!,'8.1 Natasa Starcevic'!S56))</f>
        <v>#REF!</v>
      </c>
      <c r="L56" s="9"/>
    </row>
    <row r="57" spans="1:12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 t="e">
        <f>AVERAGE('1.1 Natasa Starcevic'!H57,'3.1 Natasa Starcevic'!H57,'5.1 Marija Lukic'!H57,#REF!,'8.1 Natasa Starcevic'!H57)</f>
        <v>#REF!</v>
      </c>
      <c r="I57" s="32"/>
      <c r="J57" s="98" t="e">
        <f>AVERAGE('1.1 Natasa Starcevic'!J57,'3.1 Natasa Starcevic'!J57,'5.1 Marija Lukic'!J57,#REF!,'8.1 Natasa Starcevic'!J57)</f>
        <v>#REF!</v>
      </c>
      <c r="K57" s="143" t="e">
        <f>J57/(J57+AVERAGE('1.1 Natasa Starcevic'!S57,'3.1 Natasa Starcevic'!S57,'5.1 Marija Lukic'!S57,#REF!,'8.1 Natasa Starcevic'!S57))</f>
        <v>#REF!</v>
      </c>
      <c r="L57" s="9"/>
    </row>
    <row r="58" spans="1:12" ht="39.75" customHeight="1">
      <c r="A58" s="187" t="s">
        <v>12</v>
      </c>
      <c r="B58" s="188"/>
      <c r="C58" s="188"/>
      <c r="D58" s="188"/>
      <c r="E58" s="188"/>
      <c r="F58" s="188"/>
      <c r="G58" s="189"/>
      <c r="H58" s="91" t="e">
        <f>AVERAGE(H49:H57)</f>
        <v>#REF!</v>
      </c>
      <c r="I58" s="49"/>
      <c r="J58" s="186" t="s">
        <v>89</v>
      </c>
      <c r="K58" s="186"/>
      <c r="L58" s="50" t="e">
        <f>SUM(J49:J57)</f>
        <v>#REF!</v>
      </c>
    </row>
    <row r="60" spans="1:12">
      <c r="B60" s="15" t="s">
        <v>121</v>
      </c>
    </row>
    <row r="61" spans="1:12">
      <c r="B61" s="15" t="s">
        <v>122</v>
      </c>
      <c r="I61" s="1"/>
      <c r="J61" s="26"/>
      <c r="K61" s="26"/>
      <c r="L61" s="27"/>
    </row>
    <row r="62" spans="1:12">
      <c r="B62" s="15" t="s">
        <v>123</v>
      </c>
    </row>
    <row r="63" spans="1:12">
      <c r="I63" s="1"/>
      <c r="J63" s="26"/>
      <c r="K63" s="26"/>
      <c r="L63" s="27"/>
    </row>
  </sheetData>
  <mergeCells count="29">
    <mergeCell ref="B55:G55"/>
    <mergeCell ref="B56:G56"/>
    <mergeCell ref="B57:G57"/>
    <mergeCell ref="A58:G58"/>
    <mergeCell ref="J58:K58"/>
    <mergeCell ref="B54:G54"/>
    <mergeCell ref="B23:D23"/>
    <mergeCell ref="B45:D45"/>
    <mergeCell ref="A47:A48"/>
    <mergeCell ref="B47:G48"/>
    <mergeCell ref="B49:G49"/>
    <mergeCell ref="B50:G50"/>
    <mergeCell ref="B51:G51"/>
    <mergeCell ref="B52:G52"/>
    <mergeCell ref="B53:G53"/>
    <mergeCell ref="A37:H37"/>
    <mergeCell ref="A38:H38"/>
    <mergeCell ref="A41:G41"/>
    <mergeCell ref="A43:G43"/>
    <mergeCell ref="H43:I43"/>
    <mergeCell ref="J47:K47"/>
    <mergeCell ref="A5:H5"/>
    <mergeCell ref="A6:H6"/>
    <mergeCell ref="A9:G9"/>
    <mergeCell ref="A11:G11"/>
    <mergeCell ref="A15:H15"/>
    <mergeCell ref="F17:H17"/>
    <mergeCell ref="H47:H48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7" workbookViewId="0">
      <selection activeCell="G23" sqref="G23"/>
    </sheetView>
  </sheetViews>
  <sheetFormatPr defaultRowHeight="12.75"/>
  <cols>
    <col min="1" max="1" width="2" bestFit="1" customWidth="1"/>
    <col min="2" max="2" width="47.42578125" customWidth="1"/>
    <col min="3" max="3" width="27.5703125" customWidth="1"/>
    <col min="4" max="4" width="10.85546875" customWidth="1"/>
    <col min="5" max="5" width="5.7109375" customWidth="1"/>
    <col min="6" max="6" width="17.7109375" customWidth="1"/>
    <col min="7" max="7" width="10.85546875" bestFit="1" customWidth="1"/>
  </cols>
  <sheetData>
    <row r="1" spans="1:9" ht="12.75" customHeight="1">
      <c r="A1" s="140"/>
      <c r="B1" s="140"/>
      <c r="C1" s="140"/>
      <c r="D1" s="140"/>
      <c r="E1" s="140"/>
      <c r="F1" s="140"/>
      <c r="G1" s="140"/>
    </row>
    <row r="2" spans="1:9">
      <c r="A2" s="140"/>
      <c r="B2" s="140"/>
      <c r="C2" s="140"/>
      <c r="D2" s="140"/>
      <c r="E2" s="140"/>
      <c r="F2" s="140"/>
      <c r="G2" s="140"/>
    </row>
    <row r="3" spans="1:9">
      <c r="A3" s="68"/>
      <c r="B3" s="68"/>
      <c r="C3" s="68"/>
      <c r="D3" s="68"/>
      <c r="E3" s="68"/>
      <c r="F3" s="68"/>
      <c r="G3" s="68"/>
    </row>
    <row r="4" spans="1:9">
      <c r="A4" s="68"/>
      <c r="B4" s="68"/>
      <c r="C4" s="69" t="s">
        <v>85</v>
      </c>
      <c r="D4" s="68"/>
      <c r="E4" s="68"/>
      <c r="F4" s="68"/>
      <c r="G4" s="68"/>
    </row>
    <row r="5" spans="1:9" ht="15.75">
      <c r="A5" s="68"/>
      <c r="B5" s="59"/>
      <c r="C5" s="70" t="s">
        <v>84</v>
      </c>
      <c r="D5" s="54"/>
      <c r="E5" s="54"/>
      <c r="F5" s="54"/>
      <c r="G5" s="54"/>
    </row>
    <row r="6" spans="1:9" ht="15.75">
      <c r="A6" s="68"/>
      <c r="B6" s="59"/>
      <c r="C6" s="70"/>
      <c r="D6" s="54"/>
      <c r="E6" s="54"/>
      <c r="F6" s="54"/>
      <c r="G6" s="54"/>
    </row>
    <row r="7" spans="1:9">
      <c r="A7" s="167" t="s">
        <v>72</v>
      </c>
      <c r="B7" s="167"/>
      <c r="C7" s="167"/>
      <c r="D7" s="193"/>
      <c r="E7" s="67"/>
      <c r="F7" s="71" t="s">
        <v>73</v>
      </c>
      <c r="G7" s="72"/>
    </row>
    <row r="8" spans="1:9">
      <c r="A8" s="68"/>
      <c r="B8" s="73"/>
      <c r="C8" s="167"/>
      <c r="D8" s="193"/>
      <c r="E8" s="95"/>
      <c r="F8" s="71" t="s">
        <v>74</v>
      </c>
      <c r="G8" s="72"/>
    </row>
    <row r="9" spans="1:9">
      <c r="A9" s="68"/>
      <c r="B9" s="68"/>
      <c r="C9" s="167" t="s">
        <v>39</v>
      </c>
      <c r="D9" s="193"/>
      <c r="E9" s="169"/>
      <c r="F9" s="169"/>
      <c r="G9" s="68"/>
    </row>
    <row r="10" spans="1:9">
      <c r="A10" s="68"/>
      <c r="B10" s="68"/>
      <c r="C10" s="60"/>
      <c r="D10" s="51"/>
      <c r="E10" s="5"/>
      <c r="F10" s="5"/>
      <c r="G10" s="68"/>
    </row>
    <row r="11" spans="1:9" ht="15.75">
      <c r="B11" s="74"/>
      <c r="C11" s="75"/>
      <c r="D11" s="75"/>
    </row>
    <row r="12" spans="1:9">
      <c r="A12" s="68"/>
      <c r="B12" s="26" t="s">
        <v>118</v>
      </c>
      <c r="C12" s="26"/>
      <c r="D12" s="26"/>
      <c r="E12" s="26"/>
      <c r="F12" s="26"/>
      <c r="G12" s="26"/>
      <c r="H12" s="26"/>
      <c r="I12" s="26"/>
    </row>
    <row r="13" spans="1:9">
      <c r="A13" s="68"/>
      <c r="B13" s="26"/>
      <c r="C13" s="76"/>
      <c r="D13" s="76"/>
      <c r="E13" s="76"/>
      <c r="F13" s="76"/>
      <c r="G13" s="76"/>
    </row>
    <row r="14" spans="1:9" ht="15.75">
      <c r="B14" s="77" t="s">
        <v>75</v>
      </c>
    </row>
    <row r="15" spans="1:9" ht="39" customHeight="1">
      <c r="A15" s="78"/>
      <c r="B15" s="79" t="s">
        <v>76</v>
      </c>
      <c r="C15" s="80" t="s">
        <v>77</v>
      </c>
      <c r="D15" s="80" t="s">
        <v>78</v>
      </c>
      <c r="E15" s="194" t="s">
        <v>79</v>
      </c>
      <c r="F15" s="195"/>
      <c r="G15" s="80" t="s">
        <v>78</v>
      </c>
    </row>
    <row r="16" spans="1:9" ht="16.5" customHeight="1">
      <c r="A16" s="81">
        <v>1</v>
      </c>
      <c r="B16" s="82" t="s">
        <v>102</v>
      </c>
      <c r="C16" s="142" t="s">
        <v>116</v>
      </c>
      <c r="D16" s="83">
        <f>'1. Dr Mira Jovanovic'!H58</f>
        <v>4.9629629629629637</v>
      </c>
      <c r="E16" s="196" t="s">
        <v>127</v>
      </c>
      <c r="F16" s="197"/>
      <c r="G16" s="83">
        <f>'1.1 Natasa Starcevic'!H58</f>
        <v>4.95</v>
      </c>
    </row>
    <row r="17" spans="1:7" ht="15">
      <c r="A17" s="81">
        <v>2</v>
      </c>
      <c r="B17" s="82" t="s">
        <v>103</v>
      </c>
      <c r="C17" s="142" t="s">
        <v>106</v>
      </c>
      <c r="D17" s="83">
        <f>'2. Dr Slavica Jovanovic'!H58</f>
        <v>4.3703703703703702</v>
      </c>
      <c r="E17" s="196"/>
      <c r="F17" s="197"/>
      <c r="G17" s="83"/>
    </row>
    <row r="18" spans="1:7" ht="16.5" customHeight="1">
      <c r="A18" s="81">
        <v>3</v>
      </c>
      <c r="B18" s="82" t="s">
        <v>104</v>
      </c>
      <c r="C18" s="142" t="s">
        <v>116</v>
      </c>
      <c r="D18" s="83">
        <f>'3. Dr Mira Jovanovic'!H58</f>
        <v>4.9777777777777779</v>
      </c>
      <c r="E18" s="196" t="s">
        <v>127</v>
      </c>
      <c r="F18" s="197"/>
      <c r="G18" s="83">
        <f>'3.1 Natasa Starcevic'!H58</f>
        <v>4.9777777777777779</v>
      </c>
    </row>
    <row r="19" spans="1:7" ht="15">
      <c r="A19" s="81">
        <v>4</v>
      </c>
      <c r="B19" s="82" t="s">
        <v>105</v>
      </c>
      <c r="C19" s="111" t="s">
        <v>81</v>
      </c>
      <c r="D19" s="83">
        <f>'4. Marija Lukic'!H53</f>
        <v>5</v>
      </c>
      <c r="E19" s="198"/>
      <c r="F19" s="199"/>
      <c r="G19" s="83"/>
    </row>
    <row r="20" spans="1:7" ht="36" customHeight="1">
      <c r="A20" s="84"/>
      <c r="B20" s="85" t="s">
        <v>80</v>
      </c>
      <c r="C20" s="80" t="s">
        <v>77</v>
      </c>
      <c r="D20" s="80" t="s">
        <v>78</v>
      </c>
      <c r="E20" s="194" t="s">
        <v>79</v>
      </c>
      <c r="F20" s="195"/>
      <c r="G20" s="80" t="s">
        <v>78</v>
      </c>
    </row>
    <row r="21" spans="1:7" ht="15">
      <c r="A21" s="81">
        <v>1</v>
      </c>
      <c r="B21" s="82" t="s">
        <v>90</v>
      </c>
      <c r="C21" s="142" t="s">
        <v>117</v>
      </c>
      <c r="D21" s="83">
        <f>'5. Dr Aleksandra Maksimovic'!H58</f>
        <v>4.9722222222222223</v>
      </c>
      <c r="E21" s="196" t="s">
        <v>81</v>
      </c>
      <c r="F21" s="197"/>
      <c r="G21" s="83">
        <f>'5.1 Marija Lukic'!H58</f>
        <v>5</v>
      </c>
    </row>
    <row r="22" spans="1:7" ht="15">
      <c r="A22" s="81">
        <v>3</v>
      </c>
      <c r="B22" s="82" t="s">
        <v>92</v>
      </c>
      <c r="C22" s="86" t="s">
        <v>86</v>
      </c>
      <c r="D22" s="87">
        <f>'7. Dr Svetlana Karic'!H58</f>
        <v>4.9722222222222223</v>
      </c>
      <c r="E22" s="196" t="s">
        <v>128</v>
      </c>
      <c r="F22" s="197"/>
      <c r="G22" s="87">
        <f>'7.1 Marijana Sreckovic'!H58</f>
        <v>4.8796296296296298</v>
      </c>
    </row>
    <row r="23" spans="1:7" ht="15">
      <c r="A23" s="81">
        <v>4</v>
      </c>
      <c r="B23" s="82" t="s">
        <v>91</v>
      </c>
      <c r="C23" s="142" t="s">
        <v>116</v>
      </c>
      <c r="D23" s="87">
        <f>'8. Dr Mira Jovanovic'!H58</f>
        <v>4.958333333333333</v>
      </c>
      <c r="E23" s="196" t="s">
        <v>127</v>
      </c>
      <c r="F23" s="197"/>
      <c r="G23" s="87">
        <f>'8.1 Natasa Starcevic'!H58</f>
        <v>4.8611111111111107</v>
      </c>
    </row>
    <row r="24" spans="1:7" ht="14.25">
      <c r="B24" s="88" t="s">
        <v>82</v>
      </c>
      <c r="C24" s="89" t="s">
        <v>83</v>
      </c>
      <c r="D24" s="90">
        <f>AVERAGE(D16:D19,D21:D23)</f>
        <v>4.8876984126984127</v>
      </c>
      <c r="E24" s="191"/>
      <c r="F24" s="192"/>
      <c r="G24" s="90">
        <f>AVERAGE(G16:G19,G21:G23)</f>
        <v>4.9337037037037037</v>
      </c>
    </row>
    <row r="25" spans="1:7" ht="14.25">
      <c r="B25" s="191" t="s">
        <v>112</v>
      </c>
      <c r="C25" s="192"/>
      <c r="D25" s="90">
        <f>AVERAGE(D24,G24)</f>
        <v>4.9107010582010577</v>
      </c>
    </row>
    <row r="27" spans="1:7">
      <c r="B27" s="15" t="s">
        <v>121</v>
      </c>
    </row>
    <row r="28" spans="1:7">
      <c r="B28" s="15" t="s">
        <v>122</v>
      </c>
    </row>
    <row r="29" spans="1:7">
      <c r="B29" s="15" t="s">
        <v>124</v>
      </c>
    </row>
  </sheetData>
  <mergeCells count="15">
    <mergeCell ref="A7:D7"/>
    <mergeCell ref="E22:F22"/>
    <mergeCell ref="E23:F23"/>
    <mergeCell ref="E24:F24"/>
    <mergeCell ref="E16:F16"/>
    <mergeCell ref="E17:F17"/>
    <mergeCell ref="E18:F18"/>
    <mergeCell ref="E20:F20"/>
    <mergeCell ref="E21:F21"/>
    <mergeCell ref="E19:F19"/>
    <mergeCell ref="B25:C25"/>
    <mergeCell ref="C8:D8"/>
    <mergeCell ref="C9:D9"/>
    <mergeCell ref="E9:F9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0"/>
  <sheetViews>
    <sheetView topLeftCell="A2" workbookViewId="0">
      <selection activeCell="H12" sqref="H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119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26" t="s">
        <v>111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5" t="s">
        <v>13</v>
      </c>
      <c r="B9" s="165"/>
      <c r="C9" s="165"/>
      <c r="D9" s="165"/>
      <c r="E9" s="165"/>
      <c r="F9" s="165"/>
      <c r="G9" s="166"/>
      <c r="H9" s="135">
        <v>15</v>
      </c>
      <c r="I9" s="14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15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15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15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15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 t="s">
        <v>134</v>
      </c>
      <c r="AF20" s="8" t="s">
        <v>134</v>
      </c>
      <c r="AG20" s="8" t="s">
        <v>134</v>
      </c>
      <c r="AH20" s="8" t="s">
        <v>134</v>
      </c>
      <c r="AI20" s="8" t="s">
        <v>134</v>
      </c>
      <c r="AJ20" s="8" t="s">
        <v>134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11</v>
      </c>
      <c r="R23" s="211">
        <f>SUM(Q23:Q24)</f>
        <v>15</v>
      </c>
      <c r="T23" s="179">
        <v>3</v>
      </c>
      <c r="U23" s="17" t="s">
        <v>22</v>
      </c>
      <c r="V23" s="8" t="s">
        <v>134</v>
      </c>
      <c r="W23" s="8"/>
      <c r="X23" s="8"/>
      <c r="Y23" s="8"/>
      <c r="Z23" s="8"/>
      <c r="AA23" s="8" t="s">
        <v>134</v>
      </c>
      <c r="AB23" s="8" t="s">
        <v>134</v>
      </c>
      <c r="AC23" s="8" t="s">
        <v>134</v>
      </c>
      <c r="AD23" s="8" t="s">
        <v>134</v>
      </c>
      <c r="AE23" s="8" t="s">
        <v>134</v>
      </c>
      <c r="AF23" s="8" t="s">
        <v>134</v>
      </c>
      <c r="AG23" s="8" t="s">
        <v>134</v>
      </c>
      <c r="AH23" s="8" t="s">
        <v>134</v>
      </c>
      <c r="AI23" s="8" t="s">
        <v>134</v>
      </c>
      <c r="AJ23" s="8" t="s">
        <v>134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9"/>
      <c r="N24" s="208" t="s">
        <v>23</v>
      </c>
      <c r="O24" s="209"/>
      <c r="P24" s="210"/>
      <c r="Q24" s="8">
        <f>COUNTA(V24:CC24)</f>
        <v>4</v>
      </c>
      <c r="R24" s="213"/>
      <c r="T24" s="179"/>
      <c r="U24" s="17" t="s">
        <v>64</v>
      </c>
      <c r="V24" s="8"/>
      <c r="W24" s="8" t="s">
        <v>134</v>
      </c>
      <c r="X24" s="8" t="s">
        <v>134</v>
      </c>
      <c r="Y24" s="8" t="s">
        <v>134</v>
      </c>
      <c r="Z24" s="8" t="s">
        <v>134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15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2</v>
      </c>
      <c r="R27" s="212"/>
      <c r="T27" s="179"/>
      <c r="U27" s="20" t="s">
        <v>27</v>
      </c>
      <c r="V27" s="8"/>
      <c r="W27" s="8" t="s">
        <v>134</v>
      </c>
      <c r="X27" s="8" t="s">
        <v>134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8</v>
      </c>
      <c r="R28" s="212"/>
      <c r="T28" s="179"/>
      <c r="U28" s="20" t="s">
        <v>28</v>
      </c>
      <c r="V28" s="8"/>
      <c r="W28" s="8"/>
      <c r="X28" s="8"/>
      <c r="Y28" s="8" t="s">
        <v>134</v>
      </c>
      <c r="Z28" s="8" t="s">
        <v>134</v>
      </c>
      <c r="AA28" s="8" t="s">
        <v>134</v>
      </c>
      <c r="AB28" s="8" t="s">
        <v>134</v>
      </c>
      <c r="AC28" s="8" t="s">
        <v>134</v>
      </c>
      <c r="AD28" s="8" t="s">
        <v>134</v>
      </c>
      <c r="AE28" s="8" t="s">
        <v>134</v>
      </c>
      <c r="AF28" s="8" t="s">
        <v>134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134</v>
      </c>
      <c r="AH29" s="8" t="s">
        <v>134</v>
      </c>
      <c r="AI29" s="8" t="s">
        <v>134</v>
      </c>
      <c r="AJ29" s="8" t="s">
        <v>134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1</v>
      </c>
      <c r="R30" s="213"/>
      <c r="T30" s="179"/>
      <c r="U30" s="20" t="s">
        <v>30</v>
      </c>
      <c r="V30" s="8" t="s">
        <v>134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1</v>
      </c>
      <c r="H31" s="24">
        <f>Q30/$R$26</f>
        <v>6.6666666666666666E-2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13</v>
      </c>
      <c r="R31" s="211">
        <f>SUM(Q31:Q34)</f>
        <v>15</v>
      </c>
      <c r="T31" s="179">
        <v>5</v>
      </c>
      <c r="U31" s="20" t="s">
        <v>65</v>
      </c>
      <c r="V31" s="8" t="s">
        <v>134</v>
      </c>
      <c r="W31" s="8"/>
      <c r="X31" s="8" t="s">
        <v>134</v>
      </c>
      <c r="Y31" s="8" t="s">
        <v>134</v>
      </c>
      <c r="Z31" s="8"/>
      <c r="AA31" s="8" t="s">
        <v>134</v>
      </c>
      <c r="AB31" s="8" t="s">
        <v>134</v>
      </c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/>
      <c r="W32" s="8"/>
      <c r="X32" s="8"/>
      <c r="Y32" s="8"/>
      <c r="Z32" s="8" t="s">
        <v>134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/>
      <c r="W33" s="8" t="s">
        <v>134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119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 t="s">
        <v>44</v>
      </c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>20.04. - 19.05.2018.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223" t="s">
        <v>16</v>
      </c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L43" s="223"/>
      <c r="BM43" s="223"/>
      <c r="BN43" s="223"/>
      <c r="BO43" s="223"/>
      <c r="BP43" s="223"/>
      <c r="BQ43" s="223"/>
      <c r="BR43" s="223"/>
      <c r="BS43" s="223"/>
      <c r="BT43" s="223"/>
      <c r="BU43" s="223"/>
      <c r="BV43" s="223"/>
      <c r="BW43" s="223"/>
      <c r="BX43" s="223"/>
      <c r="BY43" s="223"/>
      <c r="BZ43" s="223"/>
      <c r="CA43" s="223"/>
      <c r="CB43" s="223"/>
      <c r="CC43" s="223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14</v>
      </c>
      <c r="S51" s="12">
        <f t="shared" si="4"/>
        <v>15</v>
      </c>
      <c r="T51" s="7"/>
      <c r="U51" s="43" t="s">
        <v>53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4.9333333333333336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14</v>
      </c>
      <c r="S53" s="12">
        <f t="shared" si="4"/>
        <v>15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4.9333333333333336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14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14</v>
      </c>
      <c r="S56" s="12">
        <f t="shared" si="4"/>
        <v>15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4.9333333333333336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14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4.9629629629629637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</row>
    <row r="149" spans="21:21" ht="13.5" thickBot="1"/>
    <row r="150" spans="21:21" ht="13.5" thickBot="1">
      <c r="U150" s="4" t="e">
        <f>SUM(#REF!)</f>
        <v>#REF!</v>
      </c>
    </row>
  </sheetData>
  <mergeCells count="69">
    <mergeCell ref="A37:H37"/>
    <mergeCell ref="A39:H39"/>
    <mergeCell ref="A42:G42"/>
    <mergeCell ref="A43:G43"/>
    <mergeCell ref="V43:CC43"/>
    <mergeCell ref="V10:CC10"/>
    <mergeCell ref="A4:H4"/>
    <mergeCell ref="A6:H6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4" workbookViewId="0">
      <selection activeCell="J11" sqref="J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63" t="s">
        <v>129</v>
      </c>
      <c r="B4" s="163"/>
      <c r="C4" s="163"/>
      <c r="D4" s="163"/>
      <c r="E4" s="163"/>
      <c r="F4" s="178"/>
      <c r="G4" s="178"/>
      <c r="H4" s="178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59"/>
      <c r="J6" s="59"/>
      <c r="K6" s="59"/>
    </row>
    <row r="7" spans="1:81">
      <c r="A7" s="26" t="s">
        <v>111</v>
      </c>
      <c r="B7" s="26"/>
      <c r="C7" s="26"/>
      <c r="D7" s="26"/>
      <c r="E7" s="26"/>
      <c r="F7" s="26"/>
      <c r="G7" s="26"/>
      <c r="H7" s="26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90" t="s">
        <v>37</v>
      </c>
      <c r="B9" s="165"/>
      <c r="C9" s="165"/>
      <c r="D9" s="165"/>
      <c r="E9" s="165"/>
      <c r="F9" s="165"/>
      <c r="G9" s="166"/>
      <c r="H9" s="135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57"/>
      <c r="J14" s="57"/>
      <c r="K14" s="57"/>
      <c r="N14" s="219" t="s">
        <v>45</v>
      </c>
      <c r="O14" s="169"/>
      <c r="P14" s="169"/>
      <c r="Q14" s="62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5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71" t="s">
        <v>17</v>
      </c>
      <c r="G16" s="171"/>
      <c r="H16" s="172"/>
      <c r="I16" s="58"/>
      <c r="J16" s="58"/>
      <c r="K16" s="58"/>
      <c r="M16" s="179"/>
      <c r="N16" s="208" t="s">
        <v>15</v>
      </c>
      <c r="O16" s="209"/>
      <c r="P16" s="210"/>
      <c r="Q16" s="8">
        <f>COUNTA(V16:CC16)</f>
        <v>5</v>
      </c>
      <c r="R16" s="213"/>
      <c r="T16" s="179"/>
      <c r="U16" s="64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214"/>
      <c r="N17" s="215"/>
      <c r="O17" s="215"/>
      <c r="P17" s="215"/>
      <c r="Q17" s="215"/>
      <c r="R17" s="216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>
        <f>Q15/$R$15</f>
        <v>0</v>
      </c>
      <c r="F18" s="6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5</v>
      </c>
      <c r="T18" s="179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5</v>
      </c>
      <c r="D19" s="24">
        <f>Q16/$R$15</f>
        <v>1</v>
      </c>
      <c r="F19" s="6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64" t="s">
        <v>20</v>
      </c>
      <c r="G20" s="39">
        <f>Q20</f>
        <v>5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5</v>
      </c>
      <c r="R20" s="212"/>
      <c r="T20" s="179"/>
      <c r="U20" s="64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79">
        <v>3</v>
      </c>
      <c r="N23" s="208" t="s">
        <v>22</v>
      </c>
      <c r="O23" s="209"/>
      <c r="P23" s="210"/>
      <c r="Q23" s="8">
        <f>COUNTA(V23:CC23)</f>
        <v>3</v>
      </c>
      <c r="R23" s="211">
        <f>SUM(Q23:Q24)</f>
        <v>5</v>
      </c>
      <c r="T23" s="179">
        <v>3</v>
      </c>
      <c r="U23" s="64" t="s">
        <v>22</v>
      </c>
      <c r="V23" s="8"/>
      <c r="W23" s="8" t="s">
        <v>134</v>
      </c>
      <c r="X23" s="8"/>
      <c r="Y23" s="8" t="s">
        <v>134</v>
      </c>
      <c r="Z23" s="8" t="s">
        <v>134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3</v>
      </c>
      <c r="D24" s="24">
        <f>Q23/$R$23</f>
        <v>0.6</v>
      </c>
      <c r="M24" s="179"/>
      <c r="N24" s="208" t="s">
        <v>23</v>
      </c>
      <c r="O24" s="209"/>
      <c r="P24" s="210"/>
      <c r="Q24" s="8">
        <f>COUNTA(V24:CC24)</f>
        <v>2</v>
      </c>
      <c r="R24" s="213"/>
      <c r="T24" s="179"/>
      <c r="U24" s="64" t="s">
        <v>64</v>
      </c>
      <c r="V24" s="8" t="s">
        <v>134</v>
      </c>
      <c r="W24" s="8"/>
      <c r="X24" s="8" t="s">
        <v>134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2</v>
      </c>
      <c r="D25" s="24">
        <f>Q24/$R$23</f>
        <v>0.4</v>
      </c>
      <c r="F25" s="38" t="s">
        <v>25</v>
      </c>
      <c r="G25" s="38"/>
      <c r="H25" s="38"/>
      <c r="I25" s="53"/>
      <c r="M25" s="214"/>
      <c r="N25" s="215"/>
      <c r="O25" s="215"/>
      <c r="P25" s="215"/>
      <c r="Q25" s="215"/>
      <c r="R25" s="216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62" t="s">
        <v>42</v>
      </c>
      <c r="H26" s="62" t="s">
        <v>41</v>
      </c>
      <c r="J26" s="53"/>
      <c r="K26" s="5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5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2</v>
      </c>
      <c r="R27" s="212"/>
      <c r="T27" s="179"/>
      <c r="U27" s="20" t="s">
        <v>27</v>
      </c>
      <c r="V27" s="8" t="s">
        <v>134</v>
      </c>
      <c r="W27" s="8"/>
      <c r="X27" s="8" t="s">
        <v>134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0.4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1</v>
      </c>
      <c r="R28" s="212"/>
      <c r="T28" s="179"/>
      <c r="U28" s="20" t="s">
        <v>28</v>
      </c>
      <c r="V28" s="8"/>
      <c r="W28" s="8" t="s">
        <v>134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1</v>
      </c>
      <c r="H29" s="24">
        <f>Q28/$R$26</f>
        <v>0.2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2</v>
      </c>
      <c r="R29" s="212"/>
      <c r="T29" s="179"/>
      <c r="U29" s="20" t="s">
        <v>29</v>
      </c>
      <c r="V29" s="8"/>
      <c r="W29" s="8"/>
      <c r="X29" s="8"/>
      <c r="Y29" s="8" t="s">
        <v>134</v>
      </c>
      <c r="Z29" s="8" t="s">
        <v>134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</v>
      </c>
      <c r="D30" s="24">
        <f>Q31/$R$31</f>
        <v>0.8</v>
      </c>
      <c r="F30" s="20" t="s">
        <v>29</v>
      </c>
      <c r="G30" s="39">
        <f>Q29</f>
        <v>2</v>
      </c>
      <c r="H30" s="24">
        <f>Q29/$R$26</f>
        <v>0.4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4</v>
      </c>
      <c r="R31" s="211">
        <f>SUM(Q31:Q34)</f>
        <v>5</v>
      </c>
      <c r="T31" s="179">
        <v>5</v>
      </c>
      <c r="U31" s="20" t="s">
        <v>65</v>
      </c>
      <c r="V31" s="8" t="s">
        <v>134</v>
      </c>
      <c r="W31" s="8" t="s">
        <v>134</v>
      </c>
      <c r="X31" s="8"/>
      <c r="Y31" s="8" t="s">
        <v>134</v>
      </c>
      <c r="Z31" s="8" t="s">
        <v>134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48</v>
      </c>
      <c r="G32" s="45">
        <f>SUM(G27:G31)</f>
        <v>5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0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/>
      <c r="W33" s="8"/>
      <c r="X33" s="8" t="s">
        <v>134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63" t="s">
        <v>129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90" t="s">
        <v>37</v>
      </c>
      <c r="B42" s="165"/>
      <c r="C42" s="165"/>
      <c r="D42" s="165"/>
      <c r="E42" s="165"/>
      <c r="F42" s="165"/>
      <c r="G42" s="166"/>
      <c r="H42" s="135">
        <f>H9</f>
        <v>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>20.04.-19.05.2018.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53"/>
      <c r="C46" s="53"/>
      <c r="D46" s="54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6" si="1">(N50*$N$48+O50*$O$48+P50*$P$48+Q50*$Q$48+R50*$R$48)/S50</f>
        <v>4.8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4</v>
      </c>
      <c r="S50" s="12">
        <f t="shared" ref="S50:S57" si="4">SUM(N50:R50)</f>
        <v>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</v>
      </c>
      <c r="S51" s="12">
        <f t="shared" si="4"/>
        <v>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4"/>
        <v>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4"/>
        <v>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4</v>
      </c>
      <c r="S54" s="12">
        <f t="shared" si="4"/>
        <v>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4"/>
        <v>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4"/>
        <v>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/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4"/>
        <v>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4.95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A37:H37"/>
    <mergeCell ref="A39:H39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49"/>
  <sheetViews>
    <sheetView topLeftCell="D40" workbookViewId="0">
      <selection activeCell="J39" sqref="J3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110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163" t="s">
        <v>109</v>
      </c>
      <c r="B7" s="163"/>
      <c r="C7" s="163"/>
      <c r="D7" s="163"/>
      <c r="E7" s="163"/>
      <c r="F7" s="163"/>
      <c r="G7" s="163"/>
      <c r="H7" s="16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5" t="s">
        <v>13</v>
      </c>
      <c r="B9" s="165"/>
      <c r="C9" s="165"/>
      <c r="D9" s="165"/>
      <c r="E9" s="165"/>
      <c r="F9" s="165"/>
      <c r="G9" s="166"/>
      <c r="H9" s="135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15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15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15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15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 t="s">
        <v>134</v>
      </c>
      <c r="AF20" s="8" t="s">
        <v>134</v>
      </c>
      <c r="AG20" s="8" t="s">
        <v>134</v>
      </c>
      <c r="AH20" s="8" t="s">
        <v>134</v>
      </c>
      <c r="AI20" s="8" t="s">
        <v>134</v>
      </c>
      <c r="AJ20" s="8" t="s">
        <v>134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12</v>
      </c>
      <c r="R23" s="211">
        <f>SUM(Q23:Q24)</f>
        <v>15</v>
      </c>
      <c r="T23" s="179">
        <v>3</v>
      </c>
      <c r="U23" s="17" t="s">
        <v>22</v>
      </c>
      <c r="V23" s="8" t="s">
        <v>134</v>
      </c>
      <c r="W23" s="8" t="s">
        <v>134</v>
      </c>
      <c r="X23" s="8"/>
      <c r="Y23" s="8" t="s">
        <v>134</v>
      </c>
      <c r="Z23" s="8"/>
      <c r="AA23" s="8" t="s">
        <v>134</v>
      </c>
      <c r="AB23" s="8" t="s">
        <v>134</v>
      </c>
      <c r="AC23" s="8" t="s">
        <v>134</v>
      </c>
      <c r="AD23" s="8" t="s">
        <v>134</v>
      </c>
      <c r="AE23" s="8" t="s">
        <v>134</v>
      </c>
      <c r="AF23" s="8" t="s">
        <v>134</v>
      </c>
      <c r="AG23" s="8" t="s">
        <v>134</v>
      </c>
      <c r="AH23" s="8" t="s">
        <v>134</v>
      </c>
      <c r="AI23" s="8" t="s">
        <v>134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7" t="s">
        <v>64</v>
      </c>
      <c r="V24" s="8"/>
      <c r="W24" s="8"/>
      <c r="X24" s="8" t="s">
        <v>134</v>
      </c>
      <c r="Y24" s="8"/>
      <c r="Z24" s="8" t="s">
        <v>134</v>
      </c>
      <c r="AA24" s="8"/>
      <c r="AB24" s="8"/>
      <c r="AC24" s="8"/>
      <c r="AD24" s="8"/>
      <c r="AE24" s="8"/>
      <c r="AF24" s="8"/>
      <c r="AG24" s="8"/>
      <c r="AH24" s="8"/>
      <c r="AI24" s="8"/>
      <c r="AJ24" s="8" t="s">
        <v>134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1</v>
      </c>
      <c r="R26" s="211">
        <f>SUM(Q26:Q30)</f>
        <v>15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 t="s">
        <v>134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1</v>
      </c>
      <c r="R27" s="212"/>
      <c r="T27" s="179"/>
      <c r="U27" s="20" t="s">
        <v>27</v>
      </c>
      <c r="V27" s="8"/>
      <c r="W27" s="8"/>
      <c r="X27" s="8" t="s">
        <v>134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8</v>
      </c>
      <c r="R28" s="212"/>
      <c r="T28" s="179"/>
      <c r="U28" s="20" t="s">
        <v>28</v>
      </c>
      <c r="V28" s="8"/>
      <c r="W28" s="8"/>
      <c r="X28" s="8"/>
      <c r="Y28" s="8" t="s">
        <v>134</v>
      </c>
      <c r="Z28" s="8" t="s">
        <v>134</v>
      </c>
      <c r="AA28" s="8" t="s">
        <v>134</v>
      </c>
      <c r="AB28" s="8"/>
      <c r="AC28" s="8" t="s">
        <v>134</v>
      </c>
      <c r="AD28" s="8" t="s">
        <v>134</v>
      </c>
      <c r="AE28" s="8" t="s">
        <v>134</v>
      </c>
      <c r="AF28" s="8"/>
      <c r="AG28" s="8"/>
      <c r="AH28" s="8" t="s">
        <v>134</v>
      </c>
      <c r="AI28" s="8"/>
      <c r="AJ28" s="8" t="s">
        <v>134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5</v>
      </c>
      <c r="R29" s="212"/>
      <c r="T29" s="179"/>
      <c r="U29" s="20" t="s">
        <v>29</v>
      </c>
      <c r="V29" s="8" t="s">
        <v>134</v>
      </c>
      <c r="W29" s="8" t="s">
        <v>134</v>
      </c>
      <c r="X29" s="8"/>
      <c r="Y29" s="8"/>
      <c r="Z29" s="8"/>
      <c r="AA29" s="8"/>
      <c r="AB29" s="8"/>
      <c r="AC29" s="8"/>
      <c r="AD29" s="8"/>
      <c r="AE29" s="8"/>
      <c r="AF29" s="8" t="s">
        <v>134</v>
      </c>
      <c r="AG29" s="8" t="s">
        <v>134</v>
      </c>
      <c r="AH29" s="8"/>
      <c r="AI29" s="8" t="s">
        <v>134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5</v>
      </c>
      <c r="H30" s="24">
        <f>Q29/$R$26</f>
        <v>0.33333333333333331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13</v>
      </c>
      <c r="R31" s="211">
        <f>SUM(Q31:Q34)</f>
        <v>15</v>
      </c>
      <c r="T31" s="179">
        <v>5</v>
      </c>
      <c r="U31" s="20" t="s">
        <v>65</v>
      </c>
      <c r="V31" s="8" t="s">
        <v>134</v>
      </c>
      <c r="W31" s="8" t="s">
        <v>134</v>
      </c>
      <c r="X31" s="8"/>
      <c r="Y31" s="8" t="s">
        <v>134</v>
      </c>
      <c r="Z31" s="8"/>
      <c r="AA31" s="8" t="s">
        <v>134</v>
      </c>
      <c r="AB31" s="8" t="s">
        <v>134</v>
      </c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/>
      <c r="W32" s="8"/>
      <c r="X32" s="8"/>
      <c r="Y32" s="8"/>
      <c r="Z32" s="8" t="s">
        <v>134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6.6666666666666666E-2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1</v>
      </c>
      <c r="R34" s="213"/>
      <c r="T34" s="179"/>
      <c r="U34" s="22" t="s">
        <v>49</v>
      </c>
      <c r="V34" s="8"/>
      <c r="W34" s="8"/>
      <c r="X34" s="8" t="s">
        <v>134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110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109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60" t="s">
        <v>137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4.0666666666666664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3</v>
      </c>
      <c r="P49" s="12">
        <f>COUNTIF($V$49:$CC$49,P48)</f>
        <v>2</v>
      </c>
      <c r="Q49" s="12">
        <f>COUNTIF($V$49:$CC$49,Q48)</f>
        <v>1</v>
      </c>
      <c r="R49" s="12">
        <f>COUNTIF($V$49:$CC$49,R48)</f>
        <v>9</v>
      </c>
      <c r="S49" s="12">
        <f>SUM(N49:R49)</f>
        <v>15</v>
      </c>
      <c r="T49" s="7"/>
      <c r="U49" s="43" t="s">
        <v>51</v>
      </c>
      <c r="V49" s="8">
        <v>2</v>
      </c>
      <c r="W49" s="8">
        <v>2</v>
      </c>
      <c r="X49" s="8">
        <v>2</v>
      </c>
      <c r="Y49" s="8">
        <v>4</v>
      </c>
      <c r="Z49" s="8">
        <v>3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3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3.9333333333333331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4</v>
      </c>
      <c r="Q50" s="12">
        <f>COUNTIF($V$50:$CC$50,Q48)</f>
        <v>2</v>
      </c>
      <c r="R50" s="12">
        <f>COUNTIF($V$50:$CC$50,R48)</f>
        <v>7</v>
      </c>
      <c r="S50" s="12">
        <f t="shared" ref="S50:S57" si="4">SUM(N50:R50)</f>
        <v>15</v>
      </c>
      <c r="T50" s="7"/>
      <c r="U50" s="43" t="s">
        <v>52</v>
      </c>
      <c r="V50" s="8">
        <v>3</v>
      </c>
      <c r="W50" s="8">
        <v>2</v>
      </c>
      <c r="X50" s="8">
        <v>3</v>
      </c>
      <c r="Y50" s="8">
        <v>3</v>
      </c>
      <c r="Z50" s="8">
        <v>3</v>
      </c>
      <c r="AA50" s="8">
        <v>4</v>
      </c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2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4.4000000000000004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5</v>
      </c>
      <c r="R51" s="12">
        <f>COUNTIF($V$51:$CC$51,R48)</f>
        <v>8</v>
      </c>
      <c r="S51" s="12">
        <f t="shared" si="4"/>
        <v>15</v>
      </c>
      <c r="T51" s="7"/>
      <c r="U51" s="43" t="s">
        <v>53</v>
      </c>
      <c r="V51" s="8">
        <v>3</v>
      </c>
      <c r="W51" s="8">
        <v>4</v>
      </c>
      <c r="X51" s="8">
        <v>4</v>
      </c>
      <c r="Y51" s="8">
        <v>4</v>
      </c>
      <c r="Z51" s="8">
        <v>3</v>
      </c>
      <c r="AA51" s="8">
        <v>4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4.4000000000000004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2</v>
      </c>
      <c r="R52" s="12">
        <f>COUNTIF($V$52:$CC$52,R48)</f>
        <v>10</v>
      </c>
      <c r="S52" s="12">
        <f t="shared" si="4"/>
        <v>15</v>
      </c>
      <c r="T52" s="7"/>
      <c r="U52" s="43" t="s">
        <v>54</v>
      </c>
      <c r="V52" s="8">
        <v>4</v>
      </c>
      <c r="W52" s="8">
        <v>3</v>
      </c>
      <c r="X52" s="8">
        <v>5</v>
      </c>
      <c r="Y52" s="8">
        <v>5</v>
      </c>
      <c r="Z52" s="8">
        <v>3</v>
      </c>
      <c r="AA52" s="8">
        <v>5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2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13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3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4.5999999999999996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4</v>
      </c>
      <c r="R54" s="12">
        <f>COUNTIF($V$54:$CC$54,R48)</f>
        <v>10</v>
      </c>
      <c r="S54" s="12">
        <f t="shared" si="4"/>
        <v>15</v>
      </c>
      <c r="T54" s="7"/>
      <c r="U54" s="43" t="s">
        <v>56</v>
      </c>
      <c r="V54" s="8">
        <v>5</v>
      </c>
      <c r="W54" s="8">
        <v>4</v>
      </c>
      <c r="X54" s="8">
        <v>5</v>
      </c>
      <c r="Y54" s="8">
        <v>4</v>
      </c>
      <c r="Z54" s="8">
        <v>3</v>
      </c>
      <c r="AA54" s="8">
        <v>4</v>
      </c>
      <c r="AB54" s="8">
        <v>4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4.2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2</v>
      </c>
      <c r="Q55" s="12">
        <f>COUNTIF($V$55:$CC$55,Q48)</f>
        <v>2</v>
      </c>
      <c r="R55" s="12">
        <f>COUNTIF($V$55:$CC$55,R48)</f>
        <v>9</v>
      </c>
      <c r="S55" s="12">
        <f t="shared" si="4"/>
        <v>15</v>
      </c>
      <c r="T55" s="7"/>
      <c r="U55" s="44" t="s">
        <v>57</v>
      </c>
      <c r="V55" s="8">
        <v>3</v>
      </c>
      <c r="W55" s="8">
        <v>2</v>
      </c>
      <c r="X55" s="8">
        <v>5</v>
      </c>
      <c r="Y55" s="8">
        <v>4</v>
      </c>
      <c r="Z55" s="8">
        <v>3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2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4.4000000000000004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</v>
      </c>
      <c r="Q56" s="12">
        <f>COUNTIF($V$56:$CC$56,Q48)</f>
        <v>4</v>
      </c>
      <c r="R56" s="12">
        <f>COUNTIF($V$56:$CC$56,R48)</f>
        <v>9</v>
      </c>
      <c r="S56" s="12">
        <f t="shared" si="4"/>
        <v>15</v>
      </c>
      <c r="T56" s="7"/>
      <c r="U56" s="44" t="s">
        <v>58</v>
      </c>
      <c r="V56" s="8">
        <v>4</v>
      </c>
      <c r="W56" s="8">
        <v>2</v>
      </c>
      <c r="X56" s="8">
        <v>5</v>
      </c>
      <c r="Y56" s="8">
        <v>4</v>
      </c>
      <c r="Z56" s="8">
        <v>3</v>
      </c>
      <c r="AA56" s="8">
        <v>4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4.5333333333333332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3</v>
      </c>
      <c r="Q57" s="12">
        <f>COUNTIF($V$57:$CC$57,Q48)</f>
        <v>1</v>
      </c>
      <c r="R57" s="12">
        <f>COUNTIF($V$57:$CC$57,R48)</f>
        <v>11</v>
      </c>
      <c r="S57" s="12">
        <f t="shared" si="4"/>
        <v>15</v>
      </c>
      <c r="T57" s="7"/>
      <c r="U57" s="44" t="s">
        <v>59</v>
      </c>
      <c r="V57" s="8">
        <v>5</v>
      </c>
      <c r="W57" s="8">
        <v>3</v>
      </c>
      <c r="X57" s="8">
        <v>5</v>
      </c>
      <c r="Y57" s="8">
        <v>4</v>
      </c>
      <c r="Z57" s="8">
        <v>3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3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4.3703703703703702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48"/>
  <sheetViews>
    <sheetView topLeftCell="A31"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119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163" t="s">
        <v>108</v>
      </c>
      <c r="B7" s="163"/>
      <c r="C7" s="163"/>
      <c r="D7" s="163"/>
      <c r="E7" s="163"/>
      <c r="F7" s="163"/>
      <c r="G7" s="163"/>
      <c r="H7" s="16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5" t="s">
        <v>13</v>
      </c>
      <c r="B9" s="165"/>
      <c r="C9" s="165"/>
      <c r="D9" s="165"/>
      <c r="E9" s="165"/>
      <c r="F9" s="165"/>
      <c r="G9" s="166"/>
      <c r="H9" s="135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65"/>
      <c r="K15" s="65"/>
      <c r="M15" s="224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15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66"/>
      <c r="K16" s="66"/>
      <c r="M16" s="225"/>
      <c r="N16" s="208" t="s">
        <v>15</v>
      </c>
      <c r="O16" s="209"/>
      <c r="P16" s="210"/>
      <c r="Q16" s="8">
        <f>COUNTA(V16:CC16)</f>
        <v>15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15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15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 t="s">
        <v>134</v>
      </c>
      <c r="AF20" s="8" t="s">
        <v>134</v>
      </c>
      <c r="AG20" s="8" t="s">
        <v>134</v>
      </c>
      <c r="AH20" s="8" t="s">
        <v>134</v>
      </c>
      <c r="AI20" s="8" t="s">
        <v>134</v>
      </c>
      <c r="AJ20" s="8" t="s">
        <v>134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12</v>
      </c>
      <c r="R23" s="211">
        <f>SUM(Q23:Q24)</f>
        <v>15</v>
      </c>
      <c r="T23" s="179">
        <v>3</v>
      </c>
      <c r="U23" s="17" t="s">
        <v>22</v>
      </c>
      <c r="V23" s="8"/>
      <c r="W23" s="8"/>
      <c r="X23" s="8"/>
      <c r="Y23" s="8" t="s">
        <v>134</v>
      </c>
      <c r="Z23" s="8" t="s">
        <v>134</v>
      </c>
      <c r="AA23" s="8" t="s">
        <v>134</v>
      </c>
      <c r="AB23" s="8" t="s">
        <v>134</v>
      </c>
      <c r="AC23" s="8" t="s">
        <v>134</v>
      </c>
      <c r="AD23" s="8" t="s">
        <v>134</v>
      </c>
      <c r="AE23" s="8" t="s">
        <v>134</v>
      </c>
      <c r="AF23" s="8" t="s">
        <v>134</v>
      </c>
      <c r="AG23" s="8" t="s">
        <v>134</v>
      </c>
      <c r="AH23" s="8" t="s">
        <v>134</v>
      </c>
      <c r="AI23" s="8" t="s">
        <v>134</v>
      </c>
      <c r="AJ23" s="8" t="s">
        <v>134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7" t="s">
        <v>64</v>
      </c>
      <c r="V24" s="8" t="s">
        <v>134</v>
      </c>
      <c r="W24" s="8" t="s">
        <v>134</v>
      </c>
      <c r="X24" s="8" t="s">
        <v>134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15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2</v>
      </c>
      <c r="R27" s="212"/>
      <c r="T27" s="179"/>
      <c r="U27" s="20" t="s">
        <v>27</v>
      </c>
      <c r="V27" s="8"/>
      <c r="W27" s="8" t="s">
        <v>134</v>
      </c>
      <c r="X27" s="8" t="s">
        <v>134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8</v>
      </c>
      <c r="R28" s="212"/>
      <c r="T28" s="179"/>
      <c r="U28" s="20" t="s">
        <v>28</v>
      </c>
      <c r="V28" s="8" t="s">
        <v>134</v>
      </c>
      <c r="W28" s="8"/>
      <c r="X28" s="8"/>
      <c r="Y28" s="8"/>
      <c r="Z28" s="8"/>
      <c r="AA28" s="8"/>
      <c r="AB28" s="8"/>
      <c r="AC28" s="8"/>
      <c r="AD28" s="8" t="s">
        <v>134</v>
      </c>
      <c r="AE28" s="8" t="s">
        <v>134</v>
      </c>
      <c r="AF28" s="8" t="s">
        <v>134</v>
      </c>
      <c r="AG28" s="8" t="s">
        <v>134</v>
      </c>
      <c r="AH28" s="8" t="s">
        <v>134</v>
      </c>
      <c r="AI28" s="8" t="s">
        <v>134</v>
      </c>
      <c r="AJ28" s="8" t="s">
        <v>134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5</v>
      </c>
      <c r="R29" s="212"/>
      <c r="T29" s="179"/>
      <c r="U29" s="20" t="s">
        <v>29</v>
      </c>
      <c r="V29" s="8"/>
      <c r="W29" s="8"/>
      <c r="X29" s="8"/>
      <c r="Y29" s="8" t="s">
        <v>134</v>
      </c>
      <c r="Z29" s="8" t="s">
        <v>134</v>
      </c>
      <c r="AA29" s="8" t="s">
        <v>134</v>
      </c>
      <c r="AB29" s="8" t="s">
        <v>134</v>
      </c>
      <c r="AC29" s="8" t="s">
        <v>134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5</v>
      </c>
      <c r="H30" s="24">
        <f>Q29/$R$26</f>
        <v>0.33333333333333331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13</v>
      </c>
      <c r="R31" s="211">
        <f>SUM(Q31:Q34)</f>
        <v>15</v>
      </c>
      <c r="T31" s="179">
        <v>5</v>
      </c>
      <c r="U31" s="20" t="s">
        <v>65</v>
      </c>
      <c r="V31" s="8"/>
      <c r="W31" s="8" t="s">
        <v>134</v>
      </c>
      <c r="X31" s="8"/>
      <c r="Y31" s="8" t="s">
        <v>134</v>
      </c>
      <c r="Z31" s="8" t="s">
        <v>134</v>
      </c>
      <c r="AA31" s="8" t="s">
        <v>134</v>
      </c>
      <c r="AB31" s="8" t="s">
        <v>134</v>
      </c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 t="s">
        <v>134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/>
      <c r="W33" s="8"/>
      <c r="X33" s="8" t="s">
        <v>134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119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108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 xml:space="preserve">20.04.-19.05.2018.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14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4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54</v>
      </c>
      <c r="V52" s="8">
        <v>5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14</v>
      </c>
      <c r="S54" s="12">
        <f t="shared" si="4"/>
        <v>15</v>
      </c>
      <c r="T54" s="7"/>
      <c r="U54" s="43" t="s">
        <v>56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4.9777777777777779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7" spans="21:21" ht="13.5" thickBot="1"/>
    <row r="148" spans="21:21" ht="13.5" thickBot="1">
      <c r="U148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49"/>
  <sheetViews>
    <sheetView topLeftCell="A10"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63" t="s">
        <v>129</v>
      </c>
      <c r="B4" s="163"/>
      <c r="C4" s="163"/>
      <c r="D4" s="163"/>
      <c r="E4" s="163"/>
      <c r="F4" s="178"/>
      <c r="G4" s="178"/>
      <c r="H4" s="178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03"/>
      <c r="J6" s="103"/>
      <c r="K6" s="103"/>
    </row>
    <row r="7" spans="1:81">
      <c r="A7" s="163" t="s">
        <v>107</v>
      </c>
      <c r="B7" s="163"/>
      <c r="C7" s="163"/>
      <c r="D7" s="163"/>
      <c r="E7" s="163"/>
      <c r="F7" s="163"/>
      <c r="G7" s="163"/>
      <c r="H7" s="163"/>
      <c r="I7" s="103"/>
    </row>
    <row r="8" spans="1:81">
      <c r="A8" s="103"/>
      <c r="B8" s="101"/>
      <c r="C8" s="101"/>
      <c r="D8" s="101"/>
      <c r="E8" s="101"/>
      <c r="F8" s="101"/>
      <c r="G8" s="101"/>
    </row>
    <row r="9" spans="1:81">
      <c r="A9" s="190" t="s">
        <v>37</v>
      </c>
      <c r="B9" s="165"/>
      <c r="C9" s="165"/>
      <c r="D9" s="165"/>
      <c r="E9" s="165"/>
      <c r="F9" s="165"/>
      <c r="G9" s="166"/>
      <c r="H9" s="135">
        <v>5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136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106"/>
      <c r="B11" s="106"/>
      <c r="C11" s="106"/>
      <c r="D11" s="106"/>
      <c r="E11" s="106"/>
      <c r="F11" s="106"/>
      <c r="G11" s="107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</row>
    <row r="12" spans="1:81">
      <c r="A12" s="106"/>
      <c r="B12" s="106"/>
      <c r="C12" s="106"/>
      <c r="D12" s="106"/>
      <c r="E12" s="106"/>
      <c r="F12" s="106"/>
      <c r="G12" s="107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04"/>
      <c r="J14" s="104"/>
      <c r="K14" s="104"/>
      <c r="N14" s="219" t="s">
        <v>45</v>
      </c>
      <c r="O14" s="169"/>
      <c r="P14" s="169"/>
      <c r="Q14" s="113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09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5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0" t="s">
        <v>46</v>
      </c>
      <c r="C16" s="100"/>
      <c r="F16" s="171" t="s">
        <v>17</v>
      </c>
      <c r="G16" s="171"/>
      <c r="H16" s="172"/>
      <c r="I16" s="110"/>
      <c r="J16" s="110"/>
      <c r="K16" s="110"/>
      <c r="M16" s="179"/>
      <c r="N16" s="208" t="s">
        <v>15</v>
      </c>
      <c r="O16" s="209"/>
      <c r="P16" s="210"/>
      <c r="Q16" s="8">
        <f>COUNTA(V16:CC16)</f>
        <v>5</v>
      </c>
      <c r="R16" s="213"/>
      <c r="T16" s="179"/>
      <c r="U16" s="114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3" t="s">
        <v>42</v>
      </c>
      <c r="D17" s="113" t="s">
        <v>41</v>
      </c>
      <c r="F17" s="41" t="s">
        <v>47</v>
      </c>
      <c r="G17" s="113" t="s">
        <v>42</v>
      </c>
      <c r="H17" s="113" t="s">
        <v>41</v>
      </c>
      <c r="I17" s="110"/>
      <c r="J17" s="110"/>
      <c r="K17" s="110"/>
      <c r="M17" s="214"/>
      <c r="N17" s="215"/>
      <c r="O17" s="215"/>
      <c r="P17" s="215"/>
      <c r="Q17" s="215"/>
      <c r="R17" s="216"/>
      <c r="T17" s="102"/>
      <c r="U17" s="11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8">
        <f>Q15</f>
        <v>0</v>
      </c>
      <c r="D18" s="24">
        <f>Q15/$R$15</f>
        <v>0</v>
      </c>
      <c r="F18" s="11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5</v>
      </c>
      <c r="T18" s="179">
        <v>2</v>
      </c>
      <c r="U18" s="11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4" t="s">
        <v>15</v>
      </c>
      <c r="C19" s="108">
        <f>Q16</f>
        <v>5</v>
      </c>
      <c r="D19" s="24">
        <f>Q16/$R$15</f>
        <v>1</v>
      </c>
      <c r="F19" s="11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1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14" t="s">
        <v>20</v>
      </c>
      <c r="G20" s="39">
        <f>Q20</f>
        <v>5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5</v>
      </c>
      <c r="R20" s="212"/>
      <c r="T20" s="179"/>
      <c r="U20" s="114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1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02"/>
      <c r="U22" s="11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3" t="s">
        <v>42</v>
      </c>
      <c r="D23" s="113" t="s">
        <v>41</v>
      </c>
      <c r="M23" s="179">
        <v>3</v>
      </c>
      <c r="N23" s="208" t="s">
        <v>22</v>
      </c>
      <c r="O23" s="209"/>
      <c r="P23" s="210"/>
      <c r="Q23" s="8">
        <f>COUNTA(V23:CC23)</f>
        <v>3</v>
      </c>
      <c r="R23" s="211">
        <f>SUM(Q23:Q24)</f>
        <v>5</v>
      </c>
      <c r="T23" s="179">
        <v>3</v>
      </c>
      <c r="U23" s="114" t="s">
        <v>22</v>
      </c>
      <c r="V23" s="8"/>
      <c r="W23" s="8" t="s">
        <v>134</v>
      </c>
      <c r="X23" s="8"/>
      <c r="Y23" s="8" t="s">
        <v>134</v>
      </c>
      <c r="Z23" s="8" t="s">
        <v>134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4" t="s">
        <v>22</v>
      </c>
      <c r="C24" s="39">
        <f>Q23</f>
        <v>3</v>
      </c>
      <c r="D24" s="24">
        <f>Q23/$R$23</f>
        <v>0.6</v>
      </c>
      <c r="M24" s="179"/>
      <c r="N24" s="208" t="s">
        <v>23</v>
      </c>
      <c r="O24" s="209"/>
      <c r="P24" s="210"/>
      <c r="Q24" s="8">
        <f>COUNTA(V24:CC24)</f>
        <v>2</v>
      </c>
      <c r="R24" s="213"/>
      <c r="T24" s="179"/>
      <c r="U24" s="114" t="s">
        <v>64</v>
      </c>
      <c r="V24" s="8" t="s">
        <v>134</v>
      </c>
      <c r="W24" s="8"/>
      <c r="X24" s="8" t="s">
        <v>134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4" t="s">
        <v>23</v>
      </c>
      <c r="C25" s="39">
        <f>Q24</f>
        <v>2</v>
      </c>
      <c r="D25" s="24">
        <f>Q24/$R$23</f>
        <v>0.4</v>
      </c>
      <c r="F25" s="38" t="s">
        <v>25</v>
      </c>
      <c r="G25" s="38"/>
      <c r="H25" s="38"/>
      <c r="I25" s="100"/>
      <c r="M25" s="214"/>
      <c r="N25" s="215"/>
      <c r="O25" s="215"/>
      <c r="P25" s="215"/>
      <c r="Q25" s="215"/>
      <c r="R25" s="216"/>
      <c r="T25" s="102"/>
      <c r="U25" s="11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113" t="s">
        <v>42</v>
      </c>
      <c r="H26" s="113" t="s">
        <v>41</v>
      </c>
      <c r="J26" s="100"/>
      <c r="K26" s="100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5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0</v>
      </c>
      <c r="R27" s="212"/>
      <c r="T27" s="17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3</v>
      </c>
      <c r="R28" s="212"/>
      <c r="T28" s="179"/>
      <c r="U28" s="20" t="s">
        <v>28</v>
      </c>
      <c r="V28" s="8" t="s">
        <v>134</v>
      </c>
      <c r="W28" s="8" t="s">
        <v>134</v>
      </c>
      <c r="X28" s="8" t="s">
        <v>134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3" t="s">
        <v>42</v>
      </c>
      <c r="D29" s="113" t="s">
        <v>41</v>
      </c>
      <c r="E29" s="40"/>
      <c r="F29" s="20" t="s">
        <v>28</v>
      </c>
      <c r="G29" s="39">
        <f>Q28</f>
        <v>3</v>
      </c>
      <c r="H29" s="24">
        <f>Q28/$R$26</f>
        <v>0.6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2</v>
      </c>
      <c r="R29" s="212"/>
      <c r="T29" s="179"/>
      <c r="U29" s="20" t="s">
        <v>29</v>
      </c>
      <c r="V29" s="8"/>
      <c r="W29" s="8"/>
      <c r="X29" s="8"/>
      <c r="Y29" s="8" t="s">
        <v>134</v>
      </c>
      <c r="Z29" s="8" t="s">
        <v>134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</v>
      </c>
      <c r="D30" s="24">
        <f>Q31/$R$31</f>
        <v>0.8</v>
      </c>
      <c r="F30" s="20" t="s">
        <v>29</v>
      </c>
      <c r="G30" s="39">
        <f>Q29</f>
        <v>2</v>
      </c>
      <c r="H30" s="24">
        <f>Q29/$R$26</f>
        <v>0.4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4</v>
      </c>
      <c r="R31" s="211">
        <f>SUM(Q31:Q34)</f>
        <v>5</v>
      </c>
      <c r="T31" s="179">
        <v>5</v>
      </c>
      <c r="U31" s="20" t="s">
        <v>65</v>
      </c>
      <c r="V31" s="8" t="s">
        <v>134</v>
      </c>
      <c r="W31" s="8" t="s">
        <v>134</v>
      </c>
      <c r="X31" s="8"/>
      <c r="Y31" s="8" t="s">
        <v>134</v>
      </c>
      <c r="Z31" s="8" t="s">
        <v>134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48</v>
      </c>
      <c r="G32" s="45">
        <f>SUM(G27:G31)</f>
        <v>5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0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/>
      <c r="W33" s="8"/>
      <c r="X33" s="8" t="s">
        <v>134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0"/>
      <c r="C35" s="100"/>
    </row>
    <row r="36" spans="1:81">
      <c r="B36" s="100"/>
      <c r="C36" s="100"/>
    </row>
    <row r="37" spans="1:81">
      <c r="A37" s="163" t="s">
        <v>129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107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90" t="s">
        <v>37</v>
      </c>
      <c r="B42" s="165"/>
      <c r="C42" s="165"/>
      <c r="D42" s="165"/>
      <c r="E42" s="165"/>
      <c r="F42" s="165"/>
      <c r="G42" s="166"/>
      <c r="H42" s="135">
        <f>H9</f>
        <v>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>20.04.-19.05.2018.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00"/>
      <c r="C46" s="100"/>
      <c r="D46" s="101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02" t="s">
        <v>42</v>
      </c>
      <c r="K48" s="102" t="s">
        <v>41</v>
      </c>
      <c r="L48" s="6"/>
      <c r="M48" s="10" t="s">
        <v>61</v>
      </c>
      <c r="N48" s="102">
        <v>1</v>
      </c>
      <c r="O48" s="102">
        <v>2</v>
      </c>
      <c r="P48" s="102">
        <v>3</v>
      </c>
      <c r="Q48" s="102">
        <v>4</v>
      </c>
      <c r="R48" s="102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</v>
      </c>
      <c r="S50" s="12">
        <f t="shared" ref="S50:S57" si="4">SUM(N50:R50)</f>
        <v>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4</v>
      </c>
      <c r="S51" s="12">
        <f t="shared" si="4"/>
        <v>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4"/>
        <v>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4"/>
        <v>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</v>
      </c>
      <c r="S54" s="12">
        <f t="shared" si="4"/>
        <v>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4"/>
        <v>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4"/>
        <v>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4"/>
        <v>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4.9777777777777779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4"/>
  <sheetViews>
    <sheetView topLeftCell="A34"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63" t="s">
        <v>130</v>
      </c>
      <c r="B4" s="163"/>
      <c r="C4" s="163"/>
      <c r="D4" s="163"/>
      <c r="E4" s="163"/>
      <c r="F4" s="178"/>
      <c r="G4" s="178"/>
      <c r="H4" s="178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59"/>
      <c r="J6" s="59"/>
      <c r="K6" s="59"/>
    </row>
    <row r="7" spans="1:81">
      <c r="A7" s="163" t="s">
        <v>93</v>
      </c>
      <c r="B7" s="163"/>
      <c r="C7" s="163"/>
      <c r="D7" s="163"/>
      <c r="E7" s="163"/>
      <c r="F7" s="163"/>
      <c r="G7" s="163"/>
      <c r="H7" s="163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65" t="s">
        <v>13</v>
      </c>
      <c r="B9" s="165"/>
      <c r="C9" s="165"/>
      <c r="D9" s="165"/>
      <c r="E9" s="165"/>
      <c r="F9" s="165"/>
      <c r="G9" s="166"/>
      <c r="H9" s="135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57"/>
      <c r="J14" s="57"/>
      <c r="K14" s="57"/>
      <c r="N14" s="219" t="s">
        <v>45</v>
      </c>
      <c r="O14" s="169"/>
      <c r="P14" s="169"/>
      <c r="Q14" s="62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0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71" t="s">
        <v>17</v>
      </c>
      <c r="G16" s="171"/>
      <c r="H16" s="172"/>
      <c r="I16" s="58"/>
      <c r="J16" s="58"/>
      <c r="K16" s="58"/>
      <c r="M16" s="179"/>
      <c r="N16" s="208" t="s">
        <v>15</v>
      </c>
      <c r="O16" s="209"/>
      <c r="P16" s="210"/>
      <c r="Q16" s="8">
        <f>COUNTA(V16:CC16)</f>
        <v>0</v>
      </c>
      <c r="R16" s="213"/>
      <c r="T16" s="179"/>
      <c r="U16" s="64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214"/>
      <c r="N17" s="215"/>
      <c r="O17" s="215"/>
      <c r="P17" s="215"/>
      <c r="Q17" s="215"/>
      <c r="R17" s="216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 t="e">
        <f>Q15/$R$15</f>
        <v>#DIV/0!</v>
      </c>
      <c r="F18" s="64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0</v>
      </c>
      <c r="T18" s="179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0</v>
      </c>
      <c r="D19" s="24" t="e">
        <f>Q16/$R$15</f>
        <v>#DIV/0!</v>
      </c>
      <c r="F19" s="64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64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0</v>
      </c>
      <c r="R20" s="212"/>
      <c r="T20" s="179"/>
      <c r="U20" s="6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4"/>
      <c r="N22" s="215"/>
      <c r="O22" s="215"/>
      <c r="P22" s="215"/>
      <c r="Q22" s="215"/>
      <c r="R22" s="216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79">
        <v>3</v>
      </c>
      <c r="N23" s="208" t="s">
        <v>22</v>
      </c>
      <c r="O23" s="209"/>
      <c r="P23" s="210"/>
      <c r="Q23" s="8">
        <f>COUNTA(V23:CC23)</f>
        <v>0</v>
      </c>
      <c r="R23" s="211">
        <f>SUM(Q23:Q24)</f>
        <v>0</v>
      </c>
      <c r="T23" s="179">
        <v>3</v>
      </c>
      <c r="U23" s="64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0</v>
      </c>
      <c r="D24" s="24" t="e">
        <f>Q23/$R$23</f>
        <v>#DIV/0!</v>
      </c>
      <c r="M24" s="179"/>
      <c r="N24" s="208" t="s">
        <v>23</v>
      </c>
      <c r="O24" s="209"/>
      <c r="P24" s="210"/>
      <c r="Q24" s="8">
        <f>COUNTA(V24:CC24)</f>
        <v>0</v>
      </c>
      <c r="R24" s="213"/>
      <c r="T24" s="179"/>
      <c r="U24" s="64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53"/>
      <c r="M25" s="214"/>
      <c r="N25" s="215"/>
      <c r="O25" s="215"/>
      <c r="P25" s="215"/>
      <c r="Q25" s="215"/>
      <c r="R25" s="216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62" t="s">
        <v>42</v>
      </c>
      <c r="H26" s="62" t="s">
        <v>41</v>
      </c>
      <c r="J26" s="53"/>
      <c r="K26" s="5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0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0</v>
      </c>
      <c r="R27" s="212"/>
      <c r="T27" s="17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0</v>
      </c>
      <c r="R28" s="212"/>
      <c r="T28" s="17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0</v>
      </c>
      <c r="R29" s="212"/>
      <c r="T29" s="17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0</v>
      </c>
      <c r="R31" s="211">
        <f>SUM(Q31:Q34)</f>
        <v>0</v>
      </c>
      <c r="T31" s="17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0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63" t="s">
        <v>130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93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 xml:space="preserve">20.04.-19.05.2018.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53"/>
      <c r="C46" s="53"/>
      <c r="D46" s="54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26.25" customHeight="1">
      <c r="A49" s="12">
        <v>1</v>
      </c>
      <c r="B49" s="174" t="s">
        <v>98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99</v>
      </c>
      <c r="C50" s="175"/>
      <c r="D50" s="175"/>
      <c r="E50" s="175"/>
      <c r="F50" s="175"/>
      <c r="G50" s="176"/>
      <c r="H50" s="30">
        <f t="shared" ref="H50:H52" si="1">(N50*$N$48+O50*$O$48+P50*$P$48+Q50*$Q$48+R50*$R$48)/S50</f>
        <v>5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2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" customHeight="1">
      <c r="A51" s="12">
        <v>3</v>
      </c>
      <c r="B51" s="174" t="s">
        <v>100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6.25" customHeight="1">
      <c r="A52" s="12">
        <v>4</v>
      </c>
      <c r="B52" s="174" t="s">
        <v>101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187" t="s">
        <v>12</v>
      </c>
      <c r="B53" s="188"/>
      <c r="C53" s="188"/>
      <c r="D53" s="188"/>
      <c r="E53" s="188"/>
      <c r="F53" s="188"/>
      <c r="G53" s="189"/>
      <c r="H53" s="91">
        <f>AVERAGE(H49:H52)</f>
        <v>5</v>
      </c>
      <c r="I53" s="49"/>
      <c r="J53" s="186" t="s">
        <v>68</v>
      </c>
      <c r="K53" s="186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121</v>
      </c>
    </row>
    <row r="57" spans="1:81">
      <c r="B57" s="15" t="s">
        <v>122</v>
      </c>
    </row>
    <row r="58" spans="1:81">
      <c r="B58" s="15" t="s">
        <v>123</v>
      </c>
      <c r="D58" t="s">
        <v>125</v>
      </c>
    </row>
    <row r="143" spans="21:21" ht="13.5" thickBot="1"/>
    <row r="144" spans="21:21" ht="13.5" thickBot="1">
      <c r="U144" s="4" t="e">
        <f>SUM(#REF!)</f>
        <v>#REF!</v>
      </c>
    </row>
  </sheetData>
  <mergeCells count="65">
    <mergeCell ref="J53:K53"/>
    <mergeCell ref="A53:G53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A43:G43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49"/>
  <sheetViews>
    <sheetView workbookViewId="0">
      <selection activeCell="J13" sqref="J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8.570312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120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26" t="s">
        <v>94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5" t="s">
        <v>13</v>
      </c>
      <c r="B9" s="165"/>
      <c r="C9" s="165"/>
      <c r="D9" s="165"/>
      <c r="E9" s="165"/>
      <c r="F9" s="165"/>
      <c r="G9" s="166"/>
      <c r="H9" s="67">
        <v>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160" t="s">
        <v>138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8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8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8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8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8</v>
      </c>
      <c r="D20" s="48">
        <f>SUM(D18:D19)</f>
        <v>1</v>
      </c>
      <c r="F20" s="17" t="s">
        <v>20</v>
      </c>
      <c r="G20" s="39">
        <f>Q20</f>
        <v>8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8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8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5</v>
      </c>
      <c r="R23" s="211">
        <f>SUM(Q23:Q24)</f>
        <v>8</v>
      </c>
      <c r="T23" s="179">
        <v>3</v>
      </c>
      <c r="U23" s="17" t="s">
        <v>22</v>
      </c>
      <c r="V23" s="8"/>
      <c r="W23" s="8" t="s">
        <v>134</v>
      </c>
      <c r="X23" s="8" t="s">
        <v>134</v>
      </c>
      <c r="Y23" s="8" t="s">
        <v>134</v>
      </c>
      <c r="Z23" s="8" t="s">
        <v>134</v>
      </c>
      <c r="AA23" s="8"/>
      <c r="AB23" s="8" t="s">
        <v>134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0.625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7" t="s">
        <v>64</v>
      </c>
      <c r="V24" s="8" t="s">
        <v>134</v>
      </c>
      <c r="W24" s="8"/>
      <c r="X24" s="8"/>
      <c r="Y24" s="8"/>
      <c r="Z24" s="8"/>
      <c r="AA24" s="8" t="s">
        <v>134</v>
      </c>
      <c r="AB24" s="8"/>
      <c r="AC24" s="8" t="s">
        <v>134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0.375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8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8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1</v>
      </c>
      <c r="R27" s="212"/>
      <c r="T27" s="179"/>
      <c r="U27" s="20" t="s">
        <v>27</v>
      </c>
      <c r="V27" s="8" t="s">
        <v>134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0.125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3</v>
      </c>
      <c r="R28" s="212"/>
      <c r="T28" s="179"/>
      <c r="U28" s="20" t="s">
        <v>28</v>
      </c>
      <c r="V28" s="8"/>
      <c r="W28" s="8"/>
      <c r="X28" s="8"/>
      <c r="Y28" s="8"/>
      <c r="Z28" s="8"/>
      <c r="AA28" s="8" t="s">
        <v>134</v>
      </c>
      <c r="AB28" s="8" t="s">
        <v>134</v>
      </c>
      <c r="AC28" s="8" t="s">
        <v>134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</v>
      </c>
      <c r="H29" s="24">
        <f>Q28/$R$26</f>
        <v>0.375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 t="s">
        <v>134</v>
      </c>
      <c r="X29" s="8" t="s">
        <v>134</v>
      </c>
      <c r="Y29" s="8" t="s">
        <v>134</v>
      </c>
      <c r="Z29" s="8" t="s">
        <v>134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0.375</v>
      </c>
      <c r="F30" s="20" t="s">
        <v>29</v>
      </c>
      <c r="G30" s="39">
        <f>Q29</f>
        <v>4</v>
      </c>
      <c r="H30" s="24">
        <f>Q29/$R$26</f>
        <v>0.5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0.375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3</v>
      </c>
      <c r="R31" s="211">
        <f>SUM(Q31:Q34)</f>
        <v>8</v>
      </c>
      <c r="T31" s="179">
        <v>5</v>
      </c>
      <c r="U31" s="20" t="s">
        <v>65</v>
      </c>
      <c r="V31" s="8"/>
      <c r="W31" s="8" t="s">
        <v>134</v>
      </c>
      <c r="X31" s="8" t="s">
        <v>134</v>
      </c>
      <c r="Y31" s="8"/>
      <c r="Z31" s="8"/>
      <c r="AA31" s="8"/>
      <c r="AB31" s="8" t="s">
        <v>134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0.25</v>
      </c>
      <c r="F32" s="42" t="s">
        <v>48</v>
      </c>
      <c r="G32" s="45">
        <f>SUM(G27:G31)</f>
        <v>8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3</v>
      </c>
      <c r="R32" s="212"/>
      <c r="T32" s="179"/>
      <c r="U32" s="22" t="s">
        <v>66</v>
      </c>
      <c r="V32" s="8"/>
      <c r="W32" s="8"/>
      <c r="X32" s="8"/>
      <c r="Y32" s="8"/>
      <c r="Z32" s="8" t="s">
        <v>134</v>
      </c>
      <c r="AA32" s="8" t="s">
        <v>134</v>
      </c>
      <c r="AB32" s="8"/>
      <c r="AC32" s="8" t="s">
        <v>134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2</v>
      </c>
      <c r="R33" s="212"/>
      <c r="T33" s="179"/>
      <c r="U33" s="20" t="s">
        <v>67</v>
      </c>
      <c r="V33" s="8" t="s">
        <v>134</v>
      </c>
      <c r="W33" s="8"/>
      <c r="X33" s="8"/>
      <c r="Y33" s="8" t="s">
        <v>134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8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120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26" t="s">
        <v>94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8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 t="str">
        <f>H10</f>
        <v xml:space="preserve">20.04.-19.05.2018.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8</v>
      </c>
      <c r="S49" s="12">
        <f>SUM(N49:R49)</f>
        <v>8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8</v>
      </c>
      <c r="S50" s="12">
        <f t="shared" ref="S50:S57" si="4">SUM(N50:R50)</f>
        <v>8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8</v>
      </c>
      <c r="S51" s="12">
        <f t="shared" si="4"/>
        <v>8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4.875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7</v>
      </c>
      <c r="S52" s="12">
        <f t="shared" si="4"/>
        <v>8</v>
      </c>
      <c r="T52" s="7"/>
      <c r="U52" s="43" t="s">
        <v>54</v>
      </c>
      <c r="V52" s="8">
        <v>5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8</v>
      </c>
      <c r="S53" s="12">
        <f t="shared" si="4"/>
        <v>8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8</v>
      </c>
      <c r="S54" s="12">
        <f t="shared" si="4"/>
        <v>8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4.875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7</v>
      </c>
      <c r="S55" s="12">
        <f t="shared" si="4"/>
        <v>8</v>
      </c>
      <c r="T55" s="7"/>
      <c r="U55" s="44" t="s">
        <v>57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8</v>
      </c>
      <c r="S56" s="12">
        <f t="shared" si="4"/>
        <v>8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8</v>
      </c>
      <c r="S57" s="12">
        <f t="shared" si="4"/>
        <v>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4.9722222222222223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7:H37"/>
    <mergeCell ref="A39:H39"/>
    <mergeCell ref="A42:G42"/>
    <mergeCell ref="A43:G43"/>
    <mergeCell ref="B51:G51"/>
    <mergeCell ref="B45:D45"/>
    <mergeCell ref="A47:A48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49"/>
  <sheetViews>
    <sheetView topLeftCell="A28"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95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26" t="s">
        <v>94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6" t="s">
        <v>37</v>
      </c>
      <c r="B9" s="166"/>
      <c r="C9" s="166"/>
      <c r="D9" s="166"/>
      <c r="E9" s="166"/>
      <c r="F9" s="166"/>
      <c r="G9" s="227"/>
      <c r="H9" s="115">
        <v>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8" t="s">
        <v>39</v>
      </c>
      <c r="B10" s="168"/>
      <c r="C10" s="168"/>
      <c r="D10" s="168"/>
      <c r="E10" s="168"/>
      <c r="F10" s="168"/>
      <c r="G10" s="193"/>
      <c r="H10" s="115" t="s">
        <v>138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8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8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8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8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8</v>
      </c>
      <c r="D20" s="48">
        <f>SUM(D18:D19)</f>
        <v>1</v>
      </c>
      <c r="F20" s="17" t="s">
        <v>20</v>
      </c>
      <c r="G20" s="39">
        <f>Q20</f>
        <v>8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8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8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5</v>
      </c>
      <c r="R23" s="211">
        <f>SUM(Q23:Q24)</f>
        <v>8</v>
      </c>
      <c r="T23" s="179">
        <v>3</v>
      </c>
      <c r="U23" s="17" t="s">
        <v>22</v>
      </c>
      <c r="V23" s="8"/>
      <c r="W23" s="8"/>
      <c r="X23" s="8"/>
      <c r="Y23" s="8" t="s">
        <v>134</v>
      </c>
      <c r="Z23" s="8" t="s">
        <v>134</v>
      </c>
      <c r="AA23" s="8" t="s">
        <v>134</v>
      </c>
      <c r="AB23" s="8" t="s">
        <v>134</v>
      </c>
      <c r="AC23" s="8" t="s">
        <v>134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0.625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7" t="s">
        <v>64</v>
      </c>
      <c r="V24" s="8" t="s">
        <v>134</v>
      </c>
      <c r="W24" s="8" t="s">
        <v>134</v>
      </c>
      <c r="X24" s="8" t="s">
        <v>134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0.375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8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8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1</v>
      </c>
      <c r="R27" s="212"/>
      <c r="T27" s="179"/>
      <c r="U27" s="20" t="s">
        <v>27</v>
      </c>
      <c r="V27" s="8" t="s">
        <v>134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0.125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3</v>
      </c>
      <c r="R28" s="212"/>
      <c r="T28" s="179"/>
      <c r="U28" s="20" t="s">
        <v>28</v>
      </c>
      <c r="V28" s="8"/>
      <c r="W28" s="8" t="s">
        <v>134</v>
      </c>
      <c r="X28" s="8" t="s">
        <v>134</v>
      </c>
      <c r="Y28" s="8" t="s">
        <v>134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</v>
      </c>
      <c r="H29" s="24">
        <f>Q28/$R$26</f>
        <v>0.375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/>
      <c r="X29" s="8"/>
      <c r="Y29" s="8"/>
      <c r="Z29" s="8" t="s">
        <v>134</v>
      </c>
      <c r="AA29" s="8" t="s">
        <v>134</v>
      </c>
      <c r="AB29" s="8" t="s">
        <v>134</v>
      </c>
      <c r="AC29" s="8" t="s">
        <v>134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0.875</v>
      </c>
      <c r="F30" s="20" t="s">
        <v>29</v>
      </c>
      <c r="G30" s="39">
        <f>Q29</f>
        <v>4</v>
      </c>
      <c r="H30" s="24">
        <f>Q29/$R$26</f>
        <v>0.5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7</v>
      </c>
      <c r="R31" s="211">
        <f>SUM(Q31:Q34)</f>
        <v>8</v>
      </c>
      <c r="T31" s="179">
        <v>5</v>
      </c>
      <c r="U31" s="20" t="s">
        <v>65</v>
      </c>
      <c r="V31" s="8" t="s">
        <v>134</v>
      </c>
      <c r="W31" s="8"/>
      <c r="X31" s="8" t="s">
        <v>134</v>
      </c>
      <c r="Y31" s="8" t="s">
        <v>134</v>
      </c>
      <c r="Z31" s="8" t="s">
        <v>134</v>
      </c>
      <c r="AA31" s="8" t="s">
        <v>134</v>
      </c>
      <c r="AB31" s="8" t="s">
        <v>134</v>
      </c>
      <c r="AC31" s="8" t="s">
        <v>134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8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/>
      <c r="W32" s="8" t="s">
        <v>134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8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95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26" t="s">
        <v>94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26" t="s">
        <v>37</v>
      </c>
      <c r="B42" s="166"/>
      <c r="C42" s="166"/>
      <c r="D42" s="166"/>
      <c r="E42" s="166"/>
      <c r="F42" s="166"/>
      <c r="G42" s="227"/>
      <c r="H42" s="135">
        <v>8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8" t="s">
        <v>39</v>
      </c>
      <c r="B43" s="168"/>
      <c r="C43" s="168"/>
      <c r="D43" s="168"/>
      <c r="E43" s="168"/>
      <c r="F43" s="168"/>
      <c r="G43" s="193"/>
      <c r="H43" s="135" t="str">
        <f>H10</f>
        <v xml:space="preserve">20.04.-19.05.2018.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8</v>
      </c>
      <c r="S49" s="12">
        <f>SUM(N49:R49)</f>
        <v>8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6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8</v>
      </c>
      <c r="S50" s="12">
        <f t="shared" ref="S50:S57" si="4">SUM(N50:R50)</f>
        <v>8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8</v>
      </c>
      <c r="S51" s="12">
        <f t="shared" si="4"/>
        <v>8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8</v>
      </c>
      <c r="S52" s="12">
        <f t="shared" si="4"/>
        <v>8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8</v>
      </c>
      <c r="S53" s="12">
        <f t="shared" si="4"/>
        <v>8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8</v>
      </c>
      <c r="S54" s="12">
        <f t="shared" si="4"/>
        <v>8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8</v>
      </c>
      <c r="S55" s="12">
        <f t="shared" si="4"/>
        <v>8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8</v>
      </c>
      <c r="S56" s="12">
        <f t="shared" si="4"/>
        <v>8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/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8</v>
      </c>
      <c r="S57" s="12">
        <f t="shared" si="4"/>
        <v>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5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7:H37"/>
    <mergeCell ref="A39:H39"/>
    <mergeCell ref="A42:G42"/>
    <mergeCell ref="A43:G43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A4:H4"/>
    <mergeCell ref="A6:H6"/>
    <mergeCell ref="A9:G9"/>
    <mergeCell ref="A10:G10"/>
    <mergeCell ref="V13:CC13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49"/>
  <sheetViews>
    <sheetView topLeftCell="A7" workbookViewId="0">
      <selection activeCell="I16" sqref="I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70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163" t="s">
        <v>96</v>
      </c>
      <c r="B7" s="163"/>
      <c r="C7" s="163"/>
      <c r="D7" s="163"/>
      <c r="E7" s="163"/>
      <c r="F7" s="163"/>
      <c r="G7" s="163"/>
      <c r="H7" s="16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8" t="s">
        <v>13</v>
      </c>
      <c r="B9" s="229"/>
      <c r="C9" s="229"/>
      <c r="D9" s="229"/>
      <c r="E9" s="229"/>
      <c r="F9" s="229"/>
      <c r="G9" s="229"/>
      <c r="H9" s="67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3" t="s">
        <v>39</v>
      </c>
      <c r="B10" s="230"/>
      <c r="C10" s="230"/>
      <c r="D10" s="230"/>
      <c r="E10" s="230"/>
      <c r="F10" s="230"/>
      <c r="G10" s="230"/>
      <c r="H10" s="160" t="s">
        <v>138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12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12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12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12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7" t="s">
        <v>20</v>
      </c>
      <c r="G20" s="39">
        <f>Q20</f>
        <v>12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12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 t="s">
        <v>134</v>
      </c>
      <c r="AF20" s="8" t="s">
        <v>134</v>
      </c>
      <c r="AG20" s="8" t="s">
        <v>134</v>
      </c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9</v>
      </c>
      <c r="R23" s="211">
        <f>SUM(Q23:Q24)</f>
        <v>12</v>
      </c>
      <c r="T23" s="179">
        <v>3</v>
      </c>
      <c r="U23" s="17" t="s">
        <v>22</v>
      </c>
      <c r="V23" s="8"/>
      <c r="W23" s="8"/>
      <c r="X23" s="8"/>
      <c r="Y23" s="8" t="s">
        <v>134</v>
      </c>
      <c r="Z23" s="8" t="s">
        <v>134</v>
      </c>
      <c r="AA23" s="8" t="s">
        <v>134</v>
      </c>
      <c r="AB23" s="8" t="s">
        <v>134</v>
      </c>
      <c r="AC23" s="8" t="s">
        <v>134</v>
      </c>
      <c r="AD23" s="8" t="s">
        <v>134</v>
      </c>
      <c r="AE23" s="8" t="s">
        <v>134</v>
      </c>
      <c r="AF23" s="8" t="s">
        <v>134</v>
      </c>
      <c r="AG23" s="8" t="s">
        <v>134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9</v>
      </c>
      <c r="D24" s="24">
        <f>Q23/$R$23</f>
        <v>0.75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7" t="s">
        <v>64</v>
      </c>
      <c r="V24" s="8" t="s">
        <v>134</v>
      </c>
      <c r="W24" s="8" t="s">
        <v>134</v>
      </c>
      <c r="X24" s="8" t="s">
        <v>134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0.25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12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1</v>
      </c>
      <c r="R27" s="212"/>
      <c r="T27" s="179"/>
      <c r="U27" s="20" t="s">
        <v>27</v>
      </c>
      <c r="V27" s="8" t="s">
        <v>134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8.3333333333333329E-2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7</v>
      </c>
      <c r="R28" s="212"/>
      <c r="T28" s="179"/>
      <c r="U28" s="20" t="s">
        <v>28</v>
      </c>
      <c r="V28" s="8"/>
      <c r="W28" s="8" t="s">
        <v>134</v>
      </c>
      <c r="X28" s="8" t="s">
        <v>134</v>
      </c>
      <c r="Y28" s="8" t="s">
        <v>134</v>
      </c>
      <c r="Z28" s="8" t="s">
        <v>134</v>
      </c>
      <c r="AA28" s="8" t="s">
        <v>134</v>
      </c>
      <c r="AB28" s="8" t="s">
        <v>134</v>
      </c>
      <c r="AC28" s="8"/>
      <c r="AD28" s="8"/>
      <c r="AE28" s="8"/>
      <c r="AF28" s="8"/>
      <c r="AG28" s="8" t="s">
        <v>134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0.58333333333333337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134</v>
      </c>
      <c r="AD29" s="8" t="s">
        <v>134</v>
      </c>
      <c r="AE29" s="8" t="s">
        <v>134</v>
      </c>
      <c r="AF29" s="8" t="s">
        <v>134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0.66666666666666663</v>
      </c>
      <c r="F30" s="20" t="s">
        <v>29</v>
      </c>
      <c r="G30" s="39">
        <f>Q29</f>
        <v>4</v>
      </c>
      <c r="H30" s="24">
        <f>Q29/$R$26</f>
        <v>0.33333333333333331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8</v>
      </c>
      <c r="R31" s="211">
        <f>SUM(Q31:Q34)</f>
        <v>12</v>
      </c>
      <c r="T31" s="179">
        <v>5</v>
      </c>
      <c r="U31" s="20" t="s">
        <v>65</v>
      </c>
      <c r="V31" s="8" t="s">
        <v>134</v>
      </c>
      <c r="W31" s="8"/>
      <c r="X31" s="8"/>
      <c r="Y31" s="8" t="s">
        <v>134</v>
      </c>
      <c r="Z31" s="8" t="s">
        <v>134</v>
      </c>
      <c r="AA31" s="8" t="s">
        <v>134</v>
      </c>
      <c r="AB31" s="8" t="s">
        <v>134</v>
      </c>
      <c r="AC31" s="8"/>
      <c r="AD31" s="8" t="s">
        <v>134</v>
      </c>
      <c r="AE31" s="8" t="s">
        <v>134</v>
      </c>
      <c r="AF31" s="8"/>
      <c r="AG31" s="8" t="s">
        <v>134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12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3</v>
      </c>
      <c r="R32" s="212"/>
      <c r="T32" s="179"/>
      <c r="U32" s="22" t="s">
        <v>66</v>
      </c>
      <c r="V32" s="8"/>
      <c r="W32" s="8" t="s">
        <v>134</v>
      </c>
      <c r="X32" s="8" t="s">
        <v>134</v>
      </c>
      <c r="Y32" s="8"/>
      <c r="Z32" s="8"/>
      <c r="AA32" s="8"/>
      <c r="AB32" s="8"/>
      <c r="AC32" s="8" t="s">
        <v>134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8.3333333333333329E-2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1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 t="s">
        <v>134</v>
      </c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70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96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28" t="s">
        <v>13</v>
      </c>
      <c r="B42" s="229"/>
      <c r="C42" s="229"/>
      <c r="D42" s="229"/>
      <c r="E42" s="229"/>
      <c r="F42" s="229"/>
      <c r="G42" s="229"/>
      <c r="H42" s="135">
        <f>H9</f>
        <v>12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93" t="s">
        <v>39</v>
      </c>
      <c r="B43" s="230"/>
      <c r="C43" s="230"/>
      <c r="D43" s="230"/>
      <c r="E43" s="230"/>
      <c r="F43" s="230"/>
      <c r="G43" s="230"/>
      <c r="H43" s="135" t="str">
        <f>H10</f>
        <v xml:space="preserve">20.04.-19.05.2018.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12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4.916666666666667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11</v>
      </c>
      <c r="S53" s="12">
        <f t="shared" si="4"/>
        <v>12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4.916666666666667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11</v>
      </c>
      <c r="S54" s="12">
        <f t="shared" si="4"/>
        <v>12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4.916666666666667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11</v>
      </c>
      <c r="S56" s="12">
        <f t="shared" si="4"/>
        <v>12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4.9722222222222223</v>
      </c>
      <c r="I58" s="49"/>
      <c r="J58" s="186" t="s">
        <v>68</v>
      </c>
      <c r="K58" s="18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63"/>
  <sheetViews>
    <sheetView topLeftCell="A6" workbookViewId="0">
      <selection activeCell="AH31" sqref="AH31"/>
    </sheetView>
  </sheetViews>
  <sheetFormatPr defaultRowHeight="12.75"/>
  <cols>
    <col min="21" max="21" width="15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4" spans="1:81">
      <c r="A4" s="163" t="s">
        <v>131</v>
      </c>
      <c r="B4" s="163"/>
      <c r="C4" s="163"/>
      <c r="D4" s="163"/>
      <c r="E4" s="163"/>
      <c r="F4" s="178"/>
      <c r="G4" s="178"/>
      <c r="H4" s="178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5"/>
      <c r="J6" s="145"/>
      <c r="K6" s="145"/>
    </row>
    <row r="7" spans="1:81">
      <c r="A7" s="163" t="s">
        <v>132</v>
      </c>
      <c r="B7" s="163"/>
      <c r="C7" s="163"/>
      <c r="D7" s="163"/>
      <c r="E7" s="163"/>
      <c r="F7" s="163"/>
      <c r="G7" s="163"/>
      <c r="H7" s="163"/>
      <c r="I7" s="145"/>
    </row>
    <row r="8" spans="1:81">
      <c r="A8" s="145"/>
      <c r="B8" s="154"/>
      <c r="C8" s="154"/>
      <c r="D8" s="154"/>
      <c r="E8" s="154"/>
      <c r="F8" s="154"/>
      <c r="G8" s="154"/>
    </row>
    <row r="9" spans="1:81">
      <c r="A9" s="228" t="s">
        <v>37</v>
      </c>
      <c r="B9" s="229"/>
      <c r="C9" s="229"/>
      <c r="D9" s="229"/>
      <c r="E9" s="229"/>
      <c r="F9" s="229"/>
      <c r="G9" s="229"/>
      <c r="H9" s="150">
        <v>15</v>
      </c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34" t="s">
        <v>44</v>
      </c>
    </row>
    <row r="10" spans="1:81">
      <c r="A10" s="193" t="s">
        <v>39</v>
      </c>
      <c r="B10" s="230"/>
      <c r="C10" s="230"/>
      <c r="D10" s="230"/>
      <c r="E10" s="230"/>
      <c r="F10" s="230"/>
      <c r="G10" s="230"/>
      <c r="H10" s="160" t="s">
        <v>136</v>
      </c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148"/>
      <c r="B11" s="148"/>
      <c r="C11" s="148"/>
      <c r="D11" s="148"/>
      <c r="E11" s="148"/>
      <c r="F11" s="148"/>
      <c r="G11" s="149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</row>
    <row r="12" spans="1:81">
      <c r="A12" s="148"/>
      <c r="B12" s="148"/>
      <c r="C12" s="148"/>
      <c r="D12" s="148"/>
      <c r="E12" s="148"/>
      <c r="F12" s="148"/>
      <c r="G12" s="149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46"/>
      <c r="J14" s="146"/>
      <c r="K14" s="146"/>
      <c r="N14" s="219" t="s">
        <v>45</v>
      </c>
      <c r="O14" s="169"/>
      <c r="P14" s="169"/>
      <c r="Q14" s="157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51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12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53" t="s">
        <v>46</v>
      </c>
      <c r="C16" s="153"/>
      <c r="F16" s="171" t="s">
        <v>17</v>
      </c>
      <c r="G16" s="171"/>
      <c r="H16" s="172"/>
      <c r="I16" s="152"/>
      <c r="J16" s="152"/>
      <c r="K16" s="152"/>
      <c r="M16" s="179"/>
      <c r="N16" s="208" t="s">
        <v>15</v>
      </c>
      <c r="O16" s="209"/>
      <c r="P16" s="210"/>
      <c r="Q16" s="8">
        <f>COUNTA(V16:CC16)</f>
        <v>12</v>
      </c>
      <c r="R16" s="213"/>
      <c r="T16" s="179"/>
      <c r="U16" s="156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57" t="s">
        <v>42</v>
      </c>
      <c r="D17" s="157" t="s">
        <v>41</v>
      </c>
      <c r="F17" s="41" t="s">
        <v>47</v>
      </c>
      <c r="G17" s="157" t="s">
        <v>42</v>
      </c>
      <c r="H17" s="157" t="s">
        <v>41</v>
      </c>
      <c r="I17" s="152"/>
      <c r="J17" s="152"/>
      <c r="K17" s="152"/>
      <c r="M17" s="214"/>
      <c r="N17" s="215"/>
      <c r="O17" s="215"/>
      <c r="P17" s="215"/>
      <c r="Q17" s="215"/>
      <c r="R17" s="216"/>
      <c r="T17" s="155"/>
      <c r="U17" s="15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0">
        <f>Q15</f>
        <v>0</v>
      </c>
      <c r="D18" s="24">
        <f>Q15/$R$15</f>
        <v>0</v>
      </c>
      <c r="F18" s="156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12</v>
      </c>
      <c r="T18" s="179">
        <v>2</v>
      </c>
      <c r="U18" s="15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56" t="s">
        <v>15</v>
      </c>
      <c r="C19" s="150">
        <f>Q16</f>
        <v>12</v>
      </c>
      <c r="D19" s="24">
        <f>Q16/$R$15</f>
        <v>1</v>
      </c>
      <c r="F19" s="156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5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56" t="s">
        <v>20</v>
      </c>
      <c r="G20" s="39">
        <f>Q20</f>
        <v>12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12</v>
      </c>
      <c r="R20" s="212"/>
      <c r="T20" s="179"/>
      <c r="U20" s="156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 t="s">
        <v>134</v>
      </c>
      <c r="AF20" s="8" t="s">
        <v>134</v>
      </c>
      <c r="AG20" s="8" t="s">
        <v>134</v>
      </c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56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5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55"/>
      <c r="U22" s="15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57" t="s">
        <v>42</v>
      </c>
      <c r="D23" s="157" t="s">
        <v>41</v>
      </c>
      <c r="M23" s="179">
        <v>3</v>
      </c>
      <c r="N23" s="208" t="s">
        <v>22</v>
      </c>
      <c r="O23" s="209"/>
      <c r="P23" s="210"/>
      <c r="Q23" s="8">
        <f>COUNTA(V23:CC23)</f>
        <v>9</v>
      </c>
      <c r="R23" s="211">
        <f>SUM(Q23:Q24)</f>
        <v>12</v>
      </c>
      <c r="T23" s="179">
        <v>3</v>
      </c>
      <c r="U23" s="156" t="s">
        <v>22</v>
      </c>
      <c r="V23" s="8" t="s">
        <v>134</v>
      </c>
      <c r="W23" s="8"/>
      <c r="X23" s="8"/>
      <c r="Y23" s="8" t="s">
        <v>134</v>
      </c>
      <c r="Z23" s="8" t="s">
        <v>134</v>
      </c>
      <c r="AA23" s="8" t="s">
        <v>134</v>
      </c>
      <c r="AB23" s="8" t="s">
        <v>134</v>
      </c>
      <c r="AC23" s="8" t="s">
        <v>134</v>
      </c>
      <c r="AD23" s="8" t="s">
        <v>134</v>
      </c>
      <c r="AE23" s="8"/>
      <c r="AF23" s="8" t="s">
        <v>134</v>
      </c>
      <c r="AG23" s="8" t="s">
        <v>134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56" t="s">
        <v>22</v>
      </c>
      <c r="C24" s="39">
        <f>Q23</f>
        <v>9</v>
      </c>
      <c r="D24" s="24">
        <f>Q23/$R$23</f>
        <v>0.75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56" t="s">
        <v>64</v>
      </c>
      <c r="V24" s="8"/>
      <c r="W24" s="8" t="s">
        <v>134</v>
      </c>
      <c r="X24" s="8" t="s">
        <v>134</v>
      </c>
      <c r="Y24" s="8"/>
      <c r="Z24" s="8"/>
      <c r="AA24" s="8"/>
      <c r="AB24" s="8"/>
      <c r="AC24" s="8"/>
      <c r="AD24" s="8"/>
      <c r="AE24" s="8" t="s">
        <v>134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6" t="s">
        <v>23</v>
      </c>
      <c r="C25" s="39">
        <f>Q24</f>
        <v>3</v>
      </c>
      <c r="D25" s="24">
        <f>Q24/$R$23</f>
        <v>0.25</v>
      </c>
      <c r="F25" s="38" t="s">
        <v>25</v>
      </c>
      <c r="G25" s="38"/>
      <c r="H25" s="38"/>
      <c r="I25" s="153"/>
      <c r="M25" s="214"/>
      <c r="N25" s="215"/>
      <c r="O25" s="215"/>
      <c r="P25" s="215"/>
      <c r="Q25" s="215"/>
      <c r="R25" s="216"/>
      <c r="T25" s="155"/>
      <c r="U25" s="15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157" t="s">
        <v>42</v>
      </c>
      <c r="H26" s="157" t="s">
        <v>41</v>
      </c>
      <c r="J26" s="153"/>
      <c r="K26" s="15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12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1</v>
      </c>
      <c r="R27" s="212"/>
      <c r="T27" s="179"/>
      <c r="U27" s="20" t="s">
        <v>27</v>
      </c>
      <c r="V27" s="8"/>
      <c r="W27" s="8" t="s">
        <v>134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8.3333333333333329E-2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8</v>
      </c>
      <c r="R28" s="212"/>
      <c r="T28" s="179"/>
      <c r="U28" s="20" t="s">
        <v>28</v>
      </c>
      <c r="V28" s="8"/>
      <c r="W28" s="8"/>
      <c r="X28" s="8" t="s">
        <v>134</v>
      </c>
      <c r="Y28" s="8" t="s">
        <v>134</v>
      </c>
      <c r="Z28" s="8"/>
      <c r="AA28" s="8"/>
      <c r="AB28" s="8" t="s">
        <v>134</v>
      </c>
      <c r="AC28" s="8" t="s">
        <v>134</v>
      </c>
      <c r="AD28" s="8" t="s">
        <v>134</v>
      </c>
      <c r="AE28" s="8" t="s">
        <v>134</v>
      </c>
      <c r="AF28" s="8" t="s">
        <v>134</v>
      </c>
      <c r="AG28" s="8" t="s">
        <v>134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57" t="s">
        <v>42</v>
      </c>
      <c r="D29" s="157" t="s">
        <v>41</v>
      </c>
      <c r="E29" s="40"/>
      <c r="F29" s="20" t="s">
        <v>28</v>
      </c>
      <c r="G29" s="39">
        <f>Q28</f>
        <v>8</v>
      </c>
      <c r="H29" s="24">
        <f>Q28/$R$26</f>
        <v>0.66666666666666663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3</v>
      </c>
      <c r="R29" s="212"/>
      <c r="T29" s="179"/>
      <c r="U29" s="20" t="s">
        <v>29</v>
      </c>
      <c r="V29" s="8" t="s">
        <v>134</v>
      </c>
      <c r="W29" s="8"/>
      <c r="X29" s="8"/>
      <c r="Y29" s="8"/>
      <c r="Z29" s="8" t="s">
        <v>134</v>
      </c>
      <c r="AA29" s="8" t="s">
        <v>134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9</v>
      </c>
      <c r="D30" s="24">
        <f>Q31/$R$31</f>
        <v>0.75</v>
      </c>
      <c r="F30" s="20" t="s">
        <v>29</v>
      </c>
      <c r="G30" s="39">
        <f>Q29</f>
        <v>3</v>
      </c>
      <c r="H30" s="24">
        <f>Q29/$R$26</f>
        <v>0.25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0.16666666666666666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9</v>
      </c>
      <c r="R31" s="211">
        <f>SUM(Q31:Q34)</f>
        <v>12</v>
      </c>
      <c r="T31" s="179">
        <v>5</v>
      </c>
      <c r="U31" s="20" t="s">
        <v>65</v>
      </c>
      <c r="V31" s="8"/>
      <c r="W31" s="8" t="s">
        <v>134</v>
      </c>
      <c r="X31" s="8"/>
      <c r="Y31" s="8" t="s">
        <v>134</v>
      </c>
      <c r="Z31" s="8" t="s">
        <v>134</v>
      </c>
      <c r="AA31" s="8" t="s">
        <v>134</v>
      </c>
      <c r="AB31" s="8" t="s">
        <v>134</v>
      </c>
      <c r="AC31" s="8" t="s">
        <v>134</v>
      </c>
      <c r="AD31" s="8" t="s">
        <v>134</v>
      </c>
      <c r="AE31" s="8"/>
      <c r="AF31" s="8" t="s">
        <v>134</v>
      </c>
      <c r="AG31" s="8" t="s">
        <v>134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8.3333333333333329E-2</v>
      </c>
      <c r="F32" s="42" t="s">
        <v>48</v>
      </c>
      <c r="G32" s="45">
        <f>SUM(G27:G31)</f>
        <v>12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2</v>
      </c>
      <c r="R32" s="212"/>
      <c r="T32" s="179"/>
      <c r="U32" s="22" t="s">
        <v>66</v>
      </c>
      <c r="V32" s="8"/>
      <c r="W32" s="8"/>
      <c r="X32" s="8" t="s">
        <v>134</v>
      </c>
      <c r="Y32" s="8"/>
      <c r="Z32" s="8"/>
      <c r="AA32" s="8"/>
      <c r="AB32" s="8"/>
      <c r="AC32" s="8"/>
      <c r="AD32" s="8"/>
      <c r="AE32" s="8" t="s">
        <v>134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 t="s">
        <v>134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53"/>
      <c r="C35" s="153"/>
    </row>
    <row r="36" spans="1:81">
      <c r="B36" s="153"/>
      <c r="C36" s="153"/>
    </row>
    <row r="37" spans="1:81">
      <c r="A37" s="163" t="s">
        <v>133</v>
      </c>
      <c r="B37" s="163"/>
      <c r="C37" s="163"/>
      <c r="D37" s="163"/>
      <c r="E37" s="163"/>
      <c r="F37" s="178"/>
      <c r="G37" s="178"/>
      <c r="H37" s="178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45"/>
      <c r="J39" s="145"/>
      <c r="K39" s="145"/>
    </row>
    <row r="40" spans="1:81">
      <c r="A40" s="163" t="s">
        <v>132</v>
      </c>
      <c r="B40" s="163"/>
      <c r="C40" s="163"/>
      <c r="D40" s="163"/>
      <c r="E40" s="163"/>
      <c r="F40" s="163"/>
      <c r="G40" s="163"/>
      <c r="H40" s="163"/>
      <c r="I40" s="145"/>
    </row>
    <row r="41" spans="1:81">
      <c r="A41" s="145"/>
      <c r="B41" s="154"/>
      <c r="C41" s="154"/>
      <c r="D41" s="154"/>
      <c r="E41" s="154"/>
      <c r="F41" s="154"/>
      <c r="G41" s="154"/>
    </row>
    <row r="42" spans="1:81">
      <c r="A42" s="228" t="s">
        <v>37</v>
      </c>
      <c r="B42" s="229"/>
      <c r="C42" s="229"/>
      <c r="D42" s="229"/>
      <c r="E42" s="229"/>
      <c r="F42" s="229"/>
      <c r="G42" s="229"/>
      <c r="H42" s="150">
        <f>H9</f>
        <v>15</v>
      </c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34"/>
    </row>
    <row r="43" spans="1:81">
      <c r="A43" s="193" t="s">
        <v>39</v>
      </c>
      <c r="B43" s="230"/>
      <c r="C43" s="230"/>
      <c r="D43" s="230"/>
      <c r="E43" s="230"/>
      <c r="F43" s="230"/>
      <c r="G43" s="230"/>
      <c r="H43" s="160" t="s">
        <v>136</v>
      </c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48"/>
      <c r="B44" s="148"/>
      <c r="C44" s="148"/>
      <c r="D44" s="148"/>
      <c r="E44" s="148"/>
      <c r="F44" s="148"/>
      <c r="G44" s="149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</row>
    <row r="45" spans="1:81">
      <c r="B45" s="177" t="s">
        <v>11</v>
      </c>
      <c r="C45" s="177"/>
      <c r="D45" s="178"/>
    </row>
    <row r="46" spans="1:81">
      <c r="B46" s="153"/>
      <c r="C46" s="153"/>
      <c r="D46" s="154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55" t="s">
        <v>42</v>
      </c>
      <c r="K48" s="155" t="s">
        <v>41</v>
      </c>
      <c r="L48" s="6"/>
      <c r="M48" s="10" t="s">
        <v>61</v>
      </c>
      <c r="N48" s="155">
        <v>1</v>
      </c>
      <c r="O48" s="155">
        <v>2</v>
      </c>
      <c r="P48" s="155">
        <v>3</v>
      </c>
      <c r="Q48" s="155">
        <v>4</v>
      </c>
      <c r="R48" s="155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4.916666666666667</v>
      </c>
      <c r="I49" s="32"/>
      <c r="J49" s="46">
        <f>$H$9-COUNTA(V49:CC49)</f>
        <v>3</v>
      </c>
      <c r="K49" s="47">
        <f>J49/(J49+S49)</f>
        <v>0.2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11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4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4.916666666666667</v>
      </c>
      <c r="I50" s="32"/>
      <c r="J50" s="46">
        <f t="shared" ref="J50:J57" si="2">$H$9-COUNTA(V50:CC50)</f>
        <v>3</v>
      </c>
      <c r="K50" s="47">
        <f t="shared" ref="K50:K56" si="3">J50/(J50+S50)</f>
        <v>0.2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11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4.833333333333333</v>
      </c>
      <c r="I51" s="32"/>
      <c r="J51" s="46">
        <f t="shared" si="2"/>
        <v>3</v>
      </c>
      <c r="K51" s="47">
        <f t="shared" si="3"/>
        <v>0.2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10</v>
      </c>
      <c r="S51" s="12">
        <f t="shared" si="4"/>
        <v>12</v>
      </c>
      <c r="T51" s="7"/>
      <c r="U51" s="43" t="s">
        <v>53</v>
      </c>
      <c r="V51" s="8">
        <v>5</v>
      </c>
      <c r="W51" s="8">
        <v>4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4.916666666666667</v>
      </c>
      <c r="I52" s="32"/>
      <c r="J52" s="46">
        <f t="shared" si="2"/>
        <v>3</v>
      </c>
      <c r="K52" s="47">
        <f t="shared" si="3"/>
        <v>0.2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11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4.916666666666667</v>
      </c>
      <c r="I53" s="32"/>
      <c r="J53" s="46">
        <f t="shared" si="2"/>
        <v>3</v>
      </c>
      <c r="K53" s="47">
        <f t="shared" si="3"/>
        <v>0.2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11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4.833333333333333</v>
      </c>
      <c r="I54" s="32"/>
      <c r="J54" s="46">
        <f t="shared" si="2"/>
        <v>3</v>
      </c>
      <c r="K54" s="47">
        <f t="shared" si="3"/>
        <v>0.2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10</v>
      </c>
      <c r="S54" s="12">
        <f t="shared" si="4"/>
        <v>12</v>
      </c>
      <c r="T54" s="7"/>
      <c r="U54" s="43" t="s">
        <v>56</v>
      </c>
      <c r="V54" s="8">
        <v>5</v>
      </c>
      <c r="W54" s="8">
        <v>4</v>
      </c>
      <c r="X54" s="8">
        <v>4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4.833333333333333</v>
      </c>
      <c r="I55" s="32"/>
      <c r="J55" s="46">
        <f t="shared" si="2"/>
        <v>3</v>
      </c>
      <c r="K55" s="47">
        <f t="shared" si="3"/>
        <v>0.2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10</v>
      </c>
      <c r="S55" s="12">
        <f t="shared" si="4"/>
        <v>12</v>
      </c>
      <c r="T55" s="7"/>
      <c r="U55" s="44" t="s">
        <v>57</v>
      </c>
      <c r="V55" s="8">
        <v>4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4.833333333333333</v>
      </c>
      <c r="I56" s="32"/>
      <c r="J56" s="46">
        <f t="shared" si="2"/>
        <v>3</v>
      </c>
      <c r="K56" s="47">
        <f t="shared" si="3"/>
        <v>0.2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10</v>
      </c>
      <c r="S56" s="12">
        <f t="shared" si="4"/>
        <v>12</v>
      </c>
      <c r="T56" s="7"/>
      <c r="U56" s="44" t="s">
        <v>58</v>
      </c>
      <c r="V56" s="8">
        <v>4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4.916666666666667</v>
      </c>
      <c r="I57" s="32"/>
      <c r="J57" s="46">
        <f t="shared" si="2"/>
        <v>3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11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4.8796296296296298</v>
      </c>
      <c r="I58" s="49"/>
      <c r="J58" s="186" t="s">
        <v>68</v>
      </c>
      <c r="K58" s="186"/>
      <c r="L58" s="50">
        <f>SUM(J49:J57)</f>
        <v>27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126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31:T34"/>
    <mergeCell ref="N32:P32"/>
    <mergeCell ref="N33:P33"/>
    <mergeCell ref="N34:P34"/>
    <mergeCell ref="A37:H37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49"/>
  <sheetViews>
    <sheetView topLeftCell="A37"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63" t="s">
        <v>119</v>
      </c>
      <c r="B4" s="163"/>
      <c r="C4" s="163"/>
      <c r="D4" s="163"/>
      <c r="E4" s="163"/>
      <c r="F4" s="178"/>
      <c r="G4" s="178"/>
      <c r="H4" s="178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03"/>
      <c r="J6" s="103"/>
      <c r="K6" s="103"/>
    </row>
    <row r="7" spans="1:81">
      <c r="A7" s="163" t="s">
        <v>97</v>
      </c>
      <c r="B7" s="163"/>
      <c r="C7" s="163"/>
      <c r="D7" s="163"/>
      <c r="E7" s="163"/>
      <c r="F7" s="163"/>
      <c r="G7" s="163"/>
      <c r="H7" s="163"/>
      <c r="I7" s="103"/>
    </row>
    <row r="8" spans="1:81">
      <c r="A8" s="103"/>
      <c r="B8" s="101"/>
      <c r="C8" s="101"/>
      <c r="D8" s="101"/>
      <c r="E8" s="101"/>
      <c r="F8" s="101"/>
      <c r="G8" s="101"/>
    </row>
    <row r="9" spans="1:81">
      <c r="A9" s="228" t="s">
        <v>13</v>
      </c>
      <c r="B9" s="229"/>
      <c r="C9" s="229"/>
      <c r="D9" s="229"/>
      <c r="E9" s="229"/>
      <c r="F9" s="229"/>
      <c r="G9" s="229"/>
      <c r="H9" s="108">
        <v>9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34" t="s">
        <v>44</v>
      </c>
    </row>
    <row r="10" spans="1:81">
      <c r="A10" s="193" t="s">
        <v>39</v>
      </c>
      <c r="B10" s="230"/>
      <c r="C10" s="230"/>
      <c r="D10" s="230"/>
      <c r="E10" s="230"/>
      <c r="F10" s="230"/>
      <c r="G10" s="230"/>
      <c r="H10" s="160" t="s">
        <v>136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106"/>
      <c r="B11" s="106"/>
      <c r="C11" s="106"/>
      <c r="D11" s="106"/>
      <c r="E11" s="106"/>
      <c r="F11" s="106"/>
      <c r="G11" s="107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</row>
    <row r="12" spans="1:81">
      <c r="A12" s="106"/>
      <c r="B12" s="106"/>
      <c r="C12" s="106"/>
      <c r="D12" s="106"/>
      <c r="E12" s="106"/>
      <c r="F12" s="106"/>
      <c r="G12" s="107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04"/>
      <c r="J14" s="104"/>
      <c r="K14" s="104"/>
      <c r="N14" s="219" t="s">
        <v>45</v>
      </c>
      <c r="O14" s="169"/>
      <c r="P14" s="169"/>
      <c r="Q14" s="113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09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9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0" t="s">
        <v>46</v>
      </c>
      <c r="C16" s="100"/>
      <c r="F16" s="171" t="s">
        <v>17</v>
      </c>
      <c r="G16" s="171"/>
      <c r="H16" s="172"/>
      <c r="I16" s="110"/>
      <c r="J16" s="110"/>
      <c r="K16" s="110"/>
      <c r="M16" s="179"/>
      <c r="N16" s="208" t="s">
        <v>15</v>
      </c>
      <c r="O16" s="209"/>
      <c r="P16" s="210"/>
      <c r="Q16" s="8">
        <f>COUNTA(V16:CC16)</f>
        <v>9</v>
      </c>
      <c r="R16" s="213"/>
      <c r="T16" s="179"/>
      <c r="U16" s="114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3" t="s">
        <v>42</v>
      </c>
      <c r="D17" s="113" t="s">
        <v>41</v>
      </c>
      <c r="F17" s="41" t="s">
        <v>47</v>
      </c>
      <c r="G17" s="113" t="s">
        <v>42</v>
      </c>
      <c r="H17" s="113" t="s">
        <v>41</v>
      </c>
      <c r="I17" s="110"/>
      <c r="J17" s="110"/>
      <c r="K17" s="110"/>
      <c r="M17" s="214"/>
      <c r="N17" s="215"/>
      <c r="O17" s="215"/>
      <c r="P17" s="215"/>
      <c r="Q17" s="215"/>
      <c r="R17" s="216"/>
      <c r="T17" s="102"/>
      <c r="U17" s="11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8">
        <f>Q15</f>
        <v>0</v>
      </c>
      <c r="D18" s="24">
        <f>Q15/$R$15</f>
        <v>0</v>
      </c>
      <c r="F18" s="11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9</v>
      </c>
      <c r="T18" s="179">
        <v>2</v>
      </c>
      <c r="U18" s="11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4" t="s">
        <v>15</v>
      </c>
      <c r="C19" s="108">
        <f>Q16</f>
        <v>9</v>
      </c>
      <c r="D19" s="24">
        <f>Q16/$R$15</f>
        <v>1</v>
      </c>
      <c r="F19" s="11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1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9</v>
      </c>
      <c r="D20" s="48">
        <f>SUM(D18:D19)</f>
        <v>1</v>
      </c>
      <c r="F20" s="114" t="s">
        <v>20</v>
      </c>
      <c r="G20" s="39">
        <f>Q20</f>
        <v>9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9</v>
      </c>
      <c r="R20" s="212"/>
      <c r="T20" s="179"/>
      <c r="U20" s="114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1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9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02"/>
      <c r="U22" s="11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3" t="s">
        <v>42</v>
      </c>
      <c r="D23" s="113" t="s">
        <v>41</v>
      </c>
      <c r="M23" s="179">
        <v>3</v>
      </c>
      <c r="N23" s="208" t="s">
        <v>22</v>
      </c>
      <c r="O23" s="209"/>
      <c r="P23" s="210"/>
      <c r="Q23" s="8">
        <f>COUNTA(V23:CC23)</f>
        <v>6</v>
      </c>
      <c r="R23" s="211">
        <f>SUM(Q23:Q24)</f>
        <v>9</v>
      </c>
      <c r="T23" s="179">
        <v>3</v>
      </c>
      <c r="U23" s="114" t="s">
        <v>22</v>
      </c>
      <c r="V23" s="8"/>
      <c r="W23" s="8" t="s">
        <v>134</v>
      </c>
      <c r="X23" s="8"/>
      <c r="Y23" s="8" t="s">
        <v>134</v>
      </c>
      <c r="Z23" s="8" t="s">
        <v>134</v>
      </c>
      <c r="AA23" s="8"/>
      <c r="AB23" s="8" t="s">
        <v>134</v>
      </c>
      <c r="AC23" s="8" t="s">
        <v>134</v>
      </c>
      <c r="AD23" s="8" t="s">
        <v>134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4" t="s">
        <v>22</v>
      </c>
      <c r="C24" s="39">
        <f>Q23</f>
        <v>6</v>
      </c>
      <c r="D24" s="24">
        <f>Q23/$R$23</f>
        <v>0.66666666666666663</v>
      </c>
      <c r="M24" s="179"/>
      <c r="N24" s="208" t="s">
        <v>23</v>
      </c>
      <c r="O24" s="209"/>
      <c r="P24" s="210"/>
      <c r="Q24" s="8">
        <f>COUNTA(V24:CC24)</f>
        <v>3</v>
      </c>
      <c r="R24" s="213"/>
      <c r="T24" s="179"/>
      <c r="U24" s="114" t="s">
        <v>64</v>
      </c>
      <c r="V24" s="8" t="s">
        <v>134</v>
      </c>
      <c r="W24" s="8"/>
      <c r="X24" s="8" t="s">
        <v>134</v>
      </c>
      <c r="Y24" s="8"/>
      <c r="Z24" s="8"/>
      <c r="AA24" s="8" t="s">
        <v>134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4" t="s">
        <v>23</v>
      </c>
      <c r="C25" s="39">
        <f>Q24</f>
        <v>3</v>
      </c>
      <c r="D25" s="24">
        <f>Q24/$R$23</f>
        <v>0.33333333333333331</v>
      </c>
      <c r="F25" s="38" t="s">
        <v>25</v>
      </c>
      <c r="G25" s="38"/>
      <c r="H25" s="38"/>
      <c r="I25" s="100"/>
      <c r="M25" s="214"/>
      <c r="N25" s="215"/>
      <c r="O25" s="215"/>
      <c r="P25" s="215"/>
      <c r="Q25" s="215"/>
      <c r="R25" s="216"/>
      <c r="T25" s="102"/>
      <c r="U25" s="11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9</v>
      </c>
      <c r="D26" s="48">
        <f>SUM(D24:D25)</f>
        <v>1</v>
      </c>
      <c r="F26" s="41" t="s">
        <v>47</v>
      </c>
      <c r="G26" s="113" t="s">
        <v>42</v>
      </c>
      <c r="H26" s="113" t="s">
        <v>41</v>
      </c>
      <c r="J26" s="100"/>
      <c r="K26" s="100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9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2</v>
      </c>
      <c r="R27" s="212"/>
      <c r="T27" s="179"/>
      <c r="U27" s="20" t="s">
        <v>27</v>
      </c>
      <c r="V27" s="8" t="s">
        <v>134</v>
      </c>
      <c r="W27" s="8"/>
      <c r="X27" s="8"/>
      <c r="Y27" s="8"/>
      <c r="Z27" s="8"/>
      <c r="AA27" s="8" t="s">
        <v>134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0.22222222222222221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3</v>
      </c>
      <c r="R28" s="212"/>
      <c r="T28" s="179"/>
      <c r="U28" s="20" t="s">
        <v>28</v>
      </c>
      <c r="V28" s="8"/>
      <c r="W28" s="8"/>
      <c r="X28" s="8" t="s">
        <v>134</v>
      </c>
      <c r="Y28" s="8" t="s">
        <v>134</v>
      </c>
      <c r="Z28" s="8" t="s">
        <v>134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3" t="s">
        <v>42</v>
      </c>
      <c r="D29" s="113" t="s">
        <v>41</v>
      </c>
      <c r="E29" s="40"/>
      <c r="F29" s="20" t="s">
        <v>28</v>
      </c>
      <c r="G29" s="39">
        <f>Q28</f>
        <v>3</v>
      </c>
      <c r="H29" s="24">
        <f>Q28/$R$26</f>
        <v>0.33333333333333331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 t="s">
        <v>134</v>
      </c>
      <c r="X29" s="8"/>
      <c r="Y29" s="8"/>
      <c r="Z29" s="8"/>
      <c r="AA29" s="8"/>
      <c r="AB29" s="8" t="s">
        <v>134</v>
      </c>
      <c r="AC29" s="8" t="s">
        <v>134</v>
      </c>
      <c r="AD29" s="8" t="s">
        <v>134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0.77777777777777779</v>
      </c>
      <c r="F30" s="20" t="s">
        <v>29</v>
      </c>
      <c r="G30" s="39">
        <f>Q29</f>
        <v>4</v>
      </c>
      <c r="H30" s="24">
        <f>Q29/$R$26</f>
        <v>0.44444444444444442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0.1111111111111111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7</v>
      </c>
      <c r="R31" s="211">
        <f>SUM(Q31:Q34)</f>
        <v>9</v>
      </c>
      <c r="T31" s="179">
        <v>5</v>
      </c>
      <c r="U31" s="20" t="s">
        <v>65</v>
      </c>
      <c r="V31" s="8" t="s">
        <v>134</v>
      </c>
      <c r="W31" s="8" t="s">
        <v>134</v>
      </c>
      <c r="X31" s="8"/>
      <c r="Y31" s="8" t="s">
        <v>134</v>
      </c>
      <c r="Z31" s="8" t="s">
        <v>134</v>
      </c>
      <c r="AA31" s="8"/>
      <c r="AB31" s="8" t="s">
        <v>134</v>
      </c>
      <c r="AC31" s="8" t="s">
        <v>134</v>
      </c>
      <c r="AD31" s="8" t="s">
        <v>134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0.1111111111111111</v>
      </c>
      <c r="F32" s="42" t="s">
        <v>48</v>
      </c>
      <c r="G32" s="45">
        <f>SUM(G27:G31)</f>
        <v>9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/>
      <c r="W32" s="8"/>
      <c r="X32" s="8" t="s">
        <v>134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1</v>
      </c>
      <c r="R33" s="212"/>
      <c r="T33" s="179"/>
      <c r="U33" s="20" t="s">
        <v>67</v>
      </c>
      <c r="V33" s="8"/>
      <c r="W33" s="8"/>
      <c r="X33" s="8"/>
      <c r="Y33" s="8"/>
      <c r="Z33" s="8"/>
      <c r="AA33" s="8" t="s">
        <v>134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9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0"/>
      <c r="C35" s="100"/>
    </row>
    <row r="36" spans="1:81">
      <c r="B36" s="100"/>
      <c r="C36" s="100"/>
    </row>
    <row r="37" spans="1:81">
      <c r="A37" s="163" t="s">
        <v>119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97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28" t="s">
        <v>13</v>
      </c>
      <c r="B42" s="229"/>
      <c r="C42" s="229"/>
      <c r="D42" s="229"/>
      <c r="E42" s="229"/>
      <c r="F42" s="229"/>
      <c r="G42" s="229"/>
      <c r="H42" s="135">
        <f>H9</f>
        <v>9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93" t="s">
        <v>39</v>
      </c>
      <c r="B43" s="230"/>
      <c r="C43" s="230"/>
      <c r="D43" s="230"/>
      <c r="E43" s="230"/>
      <c r="F43" s="230"/>
      <c r="G43" s="230"/>
      <c r="H43" s="135" t="str">
        <f>H10</f>
        <v>20.04.-19.05.2018.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00"/>
      <c r="C46" s="100"/>
      <c r="D46" s="101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02" t="s">
        <v>42</v>
      </c>
      <c r="K48" s="102" t="s">
        <v>41</v>
      </c>
      <c r="L48" s="6"/>
      <c r="M48" s="10" t="s">
        <v>61</v>
      </c>
      <c r="N48" s="102">
        <v>1</v>
      </c>
      <c r="O48" s="102">
        <v>2</v>
      </c>
      <c r="P48" s="102">
        <v>3</v>
      </c>
      <c r="Q48" s="102">
        <v>4</v>
      </c>
      <c r="R48" s="102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0.1111111111111111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8</v>
      </c>
      <c r="S49" s="12">
        <f>SUM(N49:R49)</f>
        <v>8</v>
      </c>
      <c r="T49" s="7"/>
      <c r="U49" s="43" t="s">
        <v>51</v>
      </c>
      <c r="V49" s="8">
        <v>5</v>
      </c>
      <c r="W49" s="8"/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0.1111111111111111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8</v>
      </c>
      <c r="S50" s="12">
        <f t="shared" ref="S50:S57" si="4">SUM(N50:R50)</f>
        <v>8</v>
      </c>
      <c r="T50" s="7"/>
      <c r="U50" s="43" t="s">
        <v>52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4.875</v>
      </c>
      <c r="I51" s="32"/>
      <c r="J51" s="46">
        <f t="shared" si="2"/>
        <v>1</v>
      </c>
      <c r="K51" s="47">
        <f t="shared" si="3"/>
        <v>0.1111111111111111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7</v>
      </c>
      <c r="S51" s="12">
        <f t="shared" si="4"/>
        <v>8</v>
      </c>
      <c r="T51" s="7"/>
      <c r="U51" s="43" t="s">
        <v>53</v>
      </c>
      <c r="V51" s="8">
        <v>4</v>
      </c>
      <c r="W51" s="8"/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1</v>
      </c>
      <c r="K52" s="47">
        <f t="shared" si="3"/>
        <v>0.1111111111111111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8</v>
      </c>
      <c r="S52" s="12">
        <f t="shared" si="4"/>
        <v>8</v>
      </c>
      <c r="T52" s="7"/>
      <c r="U52" s="43" t="s">
        <v>54</v>
      </c>
      <c r="V52" s="8">
        <v>5</v>
      </c>
      <c r="W52" s="8"/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5</v>
      </c>
      <c r="I53" s="32"/>
      <c r="J53" s="46">
        <f t="shared" si="2"/>
        <v>1</v>
      </c>
      <c r="K53" s="47">
        <f t="shared" si="3"/>
        <v>0.1111111111111111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8</v>
      </c>
      <c r="S53" s="12">
        <f t="shared" si="4"/>
        <v>8</v>
      </c>
      <c r="T53" s="7"/>
      <c r="U53" s="43" t="s">
        <v>55</v>
      </c>
      <c r="V53" s="8">
        <v>5</v>
      </c>
      <c r="W53" s="8"/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4.875</v>
      </c>
      <c r="I54" s="32"/>
      <c r="J54" s="46">
        <f t="shared" si="2"/>
        <v>1</v>
      </c>
      <c r="K54" s="47">
        <f t="shared" si="3"/>
        <v>0.1111111111111111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7</v>
      </c>
      <c r="S54" s="12">
        <f t="shared" si="4"/>
        <v>8</v>
      </c>
      <c r="T54" s="7"/>
      <c r="U54" s="43" t="s">
        <v>56</v>
      </c>
      <c r="V54" s="8">
        <v>4</v>
      </c>
      <c r="W54" s="8"/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1</v>
      </c>
      <c r="K55" s="47">
        <f t="shared" si="3"/>
        <v>0.1111111111111111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8</v>
      </c>
      <c r="S55" s="12">
        <f t="shared" si="4"/>
        <v>8</v>
      </c>
      <c r="T55" s="7"/>
      <c r="U55" s="44" t="s">
        <v>57</v>
      </c>
      <c r="V55" s="8">
        <v>5</v>
      </c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4.875</v>
      </c>
      <c r="I56" s="32"/>
      <c r="J56" s="46">
        <f t="shared" si="2"/>
        <v>1</v>
      </c>
      <c r="K56" s="47">
        <f t="shared" si="3"/>
        <v>0.1111111111111111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7</v>
      </c>
      <c r="S56" s="12">
        <f t="shared" si="4"/>
        <v>8</v>
      </c>
      <c r="T56" s="7"/>
      <c r="U56" s="44" t="s">
        <v>58</v>
      </c>
      <c r="V56" s="8">
        <v>4</v>
      </c>
      <c r="W56" s="8"/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1</v>
      </c>
      <c r="K57" s="47">
        <f>J57/(J57+S57)</f>
        <v>0.1111111111111111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8</v>
      </c>
      <c r="S57" s="12">
        <f t="shared" si="4"/>
        <v>8</v>
      </c>
      <c r="T57" s="7"/>
      <c r="U57" s="44" t="s">
        <v>59</v>
      </c>
      <c r="V57" s="8">
        <v>5</v>
      </c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4.958333333333333</v>
      </c>
      <c r="I58" s="49"/>
      <c r="J58" s="186" t="s">
        <v>68</v>
      </c>
      <c r="K58" s="186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125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topLeftCell="A34"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129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163" t="s">
        <v>97</v>
      </c>
      <c r="B7" s="163"/>
      <c r="C7" s="163"/>
      <c r="D7" s="163"/>
      <c r="E7" s="163"/>
      <c r="F7" s="163"/>
      <c r="G7" s="163"/>
      <c r="H7" s="16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8" t="s">
        <v>37</v>
      </c>
      <c r="B9" s="229"/>
      <c r="C9" s="229"/>
      <c r="D9" s="229"/>
      <c r="E9" s="229"/>
      <c r="F9" s="229"/>
      <c r="G9" s="229"/>
      <c r="H9" s="67">
        <v>9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3" t="s">
        <v>39</v>
      </c>
      <c r="B10" s="230"/>
      <c r="C10" s="230"/>
      <c r="D10" s="230"/>
      <c r="E10" s="230"/>
      <c r="F10" s="230"/>
      <c r="G10" s="230"/>
      <c r="H10" s="160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9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9</v>
      </c>
      <c r="R16" s="213"/>
      <c r="T16" s="179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9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9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9</v>
      </c>
      <c r="D20" s="48">
        <f>SUM(D18:D19)</f>
        <v>1</v>
      </c>
      <c r="F20" s="17" t="s">
        <v>20</v>
      </c>
      <c r="G20" s="39">
        <f>Q20</f>
        <v>9</v>
      </c>
      <c r="H20" s="24">
        <f>Q20/$R$18</f>
        <v>1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9</v>
      </c>
      <c r="R20" s="212"/>
      <c r="T20" s="179"/>
      <c r="U20" s="17" t="s">
        <v>20</v>
      </c>
      <c r="V20" s="8" t="s">
        <v>134</v>
      </c>
      <c r="W20" s="8" t="s">
        <v>134</v>
      </c>
      <c r="X20" s="8" t="s">
        <v>134</v>
      </c>
      <c r="Y20" s="8" t="s">
        <v>134</v>
      </c>
      <c r="Z20" s="8" t="s">
        <v>134</v>
      </c>
      <c r="AA20" s="8" t="s">
        <v>134</v>
      </c>
      <c r="AB20" s="8" t="s">
        <v>134</v>
      </c>
      <c r="AC20" s="8" t="s">
        <v>134</v>
      </c>
      <c r="AD20" s="8" t="s">
        <v>134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9</v>
      </c>
      <c r="H22" s="48">
        <f>SUM(H18:H21)</f>
        <v>1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7</v>
      </c>
      <c r="R23" s="211">
        <f>SUM(Q23:Q24)</f>
        <v>9</v>
      </c>
      <c r="T23" s="179">
        <v>3</v>
      </c>
      <c r="U23" s="17" t="s">
        <v>22</v>
      </c>
      <c r="V23" s="8" t="s">
        <v>134</v>
      </c>
      <c r="W23" s="8" t="s">
        <v>134</v>
      </c>
      <c r="X23" s="8" t="s">
        <v>134</v>
      </c>
      <c r="Y23" s="8"/>
      <c r="Z23" s="8" t="s">
        <v>134</v>
      </c>
      <c r="AA23" s="8" t="s">
        <v>134</v>
      </c>
      <c r="AB23" s="8"/>
      <c r="AC23" s="8" t="s">
        <v>134</v>
      </c>
      <c r="AD23" s="8" t="s">
        <v>134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0.77777777777777779</v>
      </c>
      <c r="M24" s="179"/>
      <c r="N24" s="208" t="s">
        <v>23</v>
      </c>
      <c r="O24" s="209"/>
      <c r="P24" s="210"/>
      <c r="Q24" s="8">
        <f>COUNTA(V24:CC24)</f>
        <v>2</v>
      </c>
      <c r="R24" s="213"/>
      <c r="T24" s="179"/>
      <c r="U24" s="17" t="s">
        <v>64</v>
      </c>
      <c r="V24" s="8"/>
      <c r="W24" s="8"/>
      <c r="X24" s="8"/>
      <c r="Y24" s="8" t="s">
        <v>134</v>
      </c>
      <c r="Z24" s="8"/>
      <c r="AA24" s="8"/>
      <c r="AB24" s="8" t="s">
        <v>134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0.22222222222222221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9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2</v>
      </c>
      <c r="R27" s="212"/>
      <c r="T27" s="179"/>
      <c r="U27" s="20" t="s">
        <v>27</v>
      </c>
      <c r="V27" s="8" t="s">
        <v>134</v>
      </c>
      <c r="W27" s="8"/>
      <c r="X27" s="8"/>
      <c r="Y27" s="8" t="s">
        <v>134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0.22222222222222221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3</v>
      </c>
      <c r="R28" s="212"/>
      <c r="T28" s="179"/>
      <c r="U28" s="20" t="s">
        <v>28</v>
      </c>
      <c r="V28" s="8"/>
      <c r="W28" s="8"/>
      <c r="X28" s="8"/>
      <c r="Y28" s="8"/>
      <c r="Z28" s="8"/>
      <c r="AA28" s="8"/>
      <c r="AB28" s="8" t="s">
        <v>134</v>
      </c>
      <c r="AC28" s="8" t="s">
        <v>134</v>
      </c>
      <c r="AD28" s="8" t="s">
        <v>134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</v>
      </c>
      <c r="H29" s="24">
        <f>Q28/$R$26</f>
        <v>0.33333333333333331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4</v>
      </c>
      <c r="R29" s="212"/>
      <c r="T29" s="179"/>
      <c r="U29" s="20" t="s">
        <v>29</v>
      </c>
      <c r="V29" s="8"/>
      <c r="W29" s="8" t="s">
        <v>134</v>
      </c>
      <c r="X29" s="8" t="s">
        <v>134</v>
      </c>
      <c r="Y29" s="8"/>
      <c r="Z29" s="8" t="s">
        <v>134</v>
      </c>
      <c r="AA29" s="8" t="s">
        <v>134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0.88888888888888884</v>
      </c>
      <c r="F30" s="20" t="s">
        <v>29</v>
      </c>
      <c r="G30" s="39">
        <f>Q29</f>
        <v>4</v>
      </c>
      <c r="H30" s="24">
        <f>Q29/$R$26</f>
        <v>0.44444444444444442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0.1111111111111111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8</v>
      </c>
      <c r="R31" s="211">
        <f>SUM(Q31:Q34)</f>
        <v>9</v>
      </c>
      <c r="T31" s="179">
        <v>5</v>
      </c>
      <c r="U31" s="20" t="s">
        <v>65</v>
      </c>
      <c r="V31" s="8" t="s">
        <v>134</v>
      </c>
      <c r="W31" s="8" t="s">
        <v>134</v>
      </c>
      <c r="X31" s="8" t="s">
        <v>134</v>
      </c>
      <c r="Y31" s="8" t="s">
        <v>134</v>
      </c>
      <c r="Z31" s="8" t="s">
        <v>134</v>
      </c>
      <c r="AA31" s="8" t="s">
        <v>134</v>
      </c>
      <c r="AB31" s="8"/>
      <c r="AC31" s="8" t="s">
        <v>134</v>
      </c>
      <c r="AD31" s="8" t="s">
        <v>134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9</v>
      </c>
      <c r="H32" s="48">
        <f>SUM(H27:H31)</f>
        <v>1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1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 t="s">
        <v>134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9</v>
      </c>
      <c r="D34" s="24">
        <f>SUM(D30:D33)</f>
        <v>1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129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97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28" t="s">
        <v>37</v>
      </c>
      <c r="B42" s="229"/>
      <c r="C42" s="229"/>
      <c r="D42" s="229"/>
      <c r="E42" s="229"/>
      <c r="F42" s="229"/>
      <c r="G42" s="229"/>
      <c r="H42" s="135">
        <f>H9</f>
        <v>9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93" t="s">
        <v>39</v>
      </c>
      <c r="B43" s="230"/>
      <c r="C43" s="230"/>
      <c r="D43" s="230"/>
      <c r="E43" s="230"/>
      <c r="F43" s="230"/>
      <c r="G43" s="230"/>
      <c r="H43" s="135" t="str">
        <f>H10</f>
        <v>20.04.-19.05.2018.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0.1111111111111111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8</v>
      </c>
      <c r="S49" s="12">
        <f>SUM(N49:R49)</f>
        <v>8</v>
      </c>
      <c r="T49" s="7"/>
      <c r="U49" s="43" t="s">
        <v>51</v>
      </c>
      <c r="V49" s="8">
        <v>5</v>
      </c>
      <c r="W49" s="8">
        <v>5</v>
      </c>
      <c r="X49" s="8"/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>
        <f t="shared" ref="H50:H57" si="1">(N50*$N$48+O50*$O$48+P50*$P$48+Q50*$Q$48+R50*$R$48)/S50</f>
        <v>4.875</v>
      </c>
      <c r="I50" s="32"/>
      <c r="J50" s="46">
        <f t="shared" ref="J50:J57" si="2">$H$9-COUNTA(V50:CC50)</f>
        <v>1</v>
      </c>
      <c r="K50" s="47">
        <f t="shared" ref="K50:K56" si="3">J50/(J50+S50)</f>
        <v>0.1111111111111111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7</v>
      </c>
      <c r="S50" s="12">
        <f t="shared" ref="S50:S57" si="4">SUM(N50:R50)</f>
        <v>8</v>
      </c>
      <c r="T50" s="7"/>
      <c r="U50" s="43" t="s">
        <v>52</v>
      </c>
      <c r="V50" s="8">
        <v>5</v>
      </c>
      <c r="W50" s="8">
        <v>4</v>
      </c>
      <c r="X50" s="8"/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>
        <f t="shared" si="1"/>
        <v>4.875</v>
      </c>
      <c r="I51" s="32"/>
      <c r="J51" s="46">
        <f t="shared" si="2"/>
        <v>1</v>
      </c>
      <c r="K51" s="47">
        <f t="shared" si="3"/>
        <v>0.1111111111111111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7</v>
      </c>
      <c r="S51" s="12">
        <f t="shared" si="4"/>
        <v>8</v>
      </c>
      <c r="T51" s="7"/>
      <c r="U51" s="43" t="s">
        <v>53</v>
      </c>
      <c r="V51" s="8">
        <v>4</v>
      </c>
      <c r="W51" s="8">
        <v>5</v>
      </c>
      <c r="X51" s="8"/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>
        <f t="shared" si="1"/>
        <v>5</v>
      </c>
      <c r="I52" s="32"/>
      <c r="J52" s="46">
        <f t="shared" si="2"/>
        <v>1</v>
      </c>
      <c r="K52" s="47">
        <f t="shared" si="3"/>
        <v>0.1111111111111111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8</v>
      </c>
      <c r="S52" s="12">
        <f t="shared" si="4"/>
        <v>8</v>
      </c>
      <c r="T52" s="7"/>
      <c r="U52" s="43" t="s">
        <v>54</v>
      </c>
      <c r="V52" s="8">
        <v>5</v>
      </c>
      <c r="W52" s="8">
        <v>5</v>
      </c>
      <c r="X52" s="8"/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>
        <f t="shared" si="1"/>
        <v>4</v>
      </c>
      <c r="I53" s="32"/>
      <c r="J53" s="46">
        <f t="shared" si="2"/>
        <v>7</v>
      </c>
      <c r="K53" s="47">
        <f t="shared" si="3"/>
        <v>0.77777777777777779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0</v>
      </c>
      <c r="S53" s="12">
        <f t="shared" si="4"/>
        <v>2</v>
      </c>
      <c r="T53" s="7"/>
      <c r="U53" s="43" t="s">
        <v>55</v>
      </c>
      <c r="V53" s="8">
        <v>4</v>
      </c>
      <c r="W53" s="8">
        <v>4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>
        <f t="shared" si="1"/>
        <v>5</v>
      </c>
      <c r="I54" s="32"/>
      <c r="J54" s="46">
        <f t="shared" si="2"/>
        <v>1</v>
      </c>
      <c r="K54" s="47">
        <f t="shared" si="3"/>
        <v>0.1111111111111111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8</v>
      </c>
      <c r="S54" s="12">
        <f t="shared" si="4"/>
        <v>8</v>
      </c>
      <c r="T54" s="7"/>
      <c r="U54" s="43" t="s">
        <v>56</v>
      </c>
      <c r="V54" s="8">
        <v>5</v>
      </c>
      <c r="W54" s="8">
        <v>5</v>
      </c>
      <c r="X54" s="8"/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>
        <f t="shared" si="1"/>
        <v>5</v>
      </c>
      <c r="I55" s="32"/>
      <c r="J55" s="46">
        <f t="shared" si="2"/>
        <v>1</v>
      </c>
      <c r="K55" s="47">
        <f t="shared" si="3"/>
        <v>0.1111111111111111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8</v>
      </c>
      <c r="S55" s="12">
        <f t="shared" si="4"/>
        <v>8</v>
      </c>
      <c r="T55" s="7"/>
      <c r="U55" s="44" t="s">
        <v>57</v>
      </c>
      <c r="V55" s="8">
        <v>5</v>
      </c>
      <c r="W55" s="8">
        <v>5</v>
      </c>
      <c r="X55" s="8"/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>
        <f t="shared" si="1"/>
        <v>5</v>
      </c>
      <c r="I56" s="32"/>
      <c r="J56" s="46">
        <f t="shared" si="2"/>
        <v>1</v>
      </c>
      <c r="K56" s="47">
        <f t="shared" si="3"/>
        <v>0.1111111111111111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8</v>
      </c>
      <c r="S56" s="12">
        <f t="shared" si="4"/>
        <v>8</v>
      </c>
      <c r="T56" s="7"/>
      <c r="U56" s="44" t="s">
        <v>58</v>
      </c>
      <c r="V56" s="8">
        <v>5</v>
      </c>
      <c r="W56" s="8">
        <v>5</v>
      </c>
      <c r="X56" s="8"/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>
        <f t="shared" si="1"/>
        <v>5</v>
      </c>
      <c r="I57" s="32"/>
      <c r="J57" s="46">
        <f t="shared" si="2"/>
        <v>1</v>
      </c>
      <c r="K57" s="47">
        <f>J57/(J57+S57)</f>
        <v>0.1111111111111111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8</v>
      </c>
      <c r="S57" s="12">
        <f t="shared" si="4"/>
        <v>8</v>
      </c>
      <c r="T57" s="7"/>
      <c r="U57" s="44" t="s">
        <v>59</v>
      </c>
      <c r="V57" s="8">
        <v>5</v>
      </c>
      <c r="W57" s="8">
        <v>5</v>
      </c>
      <c r="X57" s="8"/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>
        <f>AVERAGE(H49:H57)</f>
        <v>4.8611111111111107</v>
      </c>
      <c r="I58" s="49"/>
      <c r="J58" s="186" t="s">
        <v>68</v>
      </c>
      <c r="K58" s="186"/>
      <c r="L58" s="50">
        <f>SUM(J49:J57)</f>
        <v>15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  <c r="D63" t="s">
        <v>126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3" t="s">
        <v>38</v>
      </c>
      <c r="B4" s="163"/>
      <c r="C4" s="163"/>
      <c r="D4" s="163"/>
      <c r="E4" s="163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4"/>
      <c r="J6" s="14"/>
      <c r="K6" s="14"/>
    </row>
    <row r="7" spans="1:81">
      <c r="A7" s="163" t="s">
        <v>40</v>
      </c>
      <c r="B7" s="163"/>
      <c r="C7" s="163"/>
      <c r="D7" s="163"/>
      <c r="E7" s="163"/>
      <c r="F7" s="163"/>
      <c r="G7" s="163"/>
      <c r="H7" s="16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5" t="s">
        <v>13</v>
      </c>
      <c r="B9" s="165"/>
      <c r="C9" s="165"/>
      <c r="D9" s="165"/>
      <c r="E9" s="165"/>
      <c r="F9" s="165"/>
      <c r="G9" s="166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7" t="s">
        <v>39</v>
      </c>
      <c r="B10" s="167"/>
      <c r="C10" s="167"/>
      <c r="D10" s="167"/>
      <c r="E10" s="167"/>
      <c r="F10" s="167"/>
      <c r="G10" s="168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"/>
      <c r="J14" s="1"/>
      <c r="K14" s="1"/>
      <c r="N14" s="219" t="s">
        <v>45</v>
      </c>
      <c r="O14" s="169"/>
      <c r="P14" s="169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0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1" t="s">
        <v>17</v>
      </c>
      <c r="G16" s="171"/>
      <c r="H16" s="172"/>
      <c r="I16" s="18"/>
      <c r="J16" s="18"/>
      <c r="K16" s="18"/>
      <c r="M16" s="179"/>
      <c r="N16" s="208" t="s">
        <v>15</v>
      </c>
      <c r="O16" s="209"/>
      <c r="P16" s="210"/>
      <c r="Q16" s="8">
        <f>COUNTA(V16:CC16)</f>
        <v>0</v>
      </c>
      <c r="R16" s="213"/>
      <c r="T16" s="17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4"/>
      <c r="N17" s="215"/>
      <c r="O17" s="215"/>
      <c r="P17" s="215"/>
      <c r="Q17" s="215"/>
      <c r="R17" s="216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0</v>
      </c>
      <c r="T18" s="17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0</v>
      </c>
      <c r="R20" s="212"/>
      <c r="T20" s="17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4"/>
      <c r="N22" s="215"/>
      <c r="O22" s="215"/>
      <c r="P22" s="215"/>
      <c r="Q22" s="215"/>
      <c r="R22" s="216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9">
        <v>3</v>
      </c>
      <c r="N23" s="208" t="s">
        <v>22</v>
      </c>
      <c r="O23" s="209"/>
      <c r="P23" s="210"/>
      <c r="Q23" s="8">
        <f>COUNTA(V23:CC23)</f>
        <v>0</v>
      </c>
      <c r="R23" s="211">
        <f>SUM(Q23:Q24)</f>
        <v>0</v>
      </c>
      <c r="T23" s="17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9"/>
      <c r="N24" s="208" t="s">
        <v>23</v>
      </c>
      <c r="O24" s="209"/>
      <c r="P24" s="210"/>
      <c r="Q24" s="8">
        <f>COUNTA(V24:CC24)</f>
        <v>0</v>
      </c>
      <c r="R24" s="213"/>
      <c r="T24" s="17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14"/>
      <c r="N25" s="215"/>
      <c r="O25" s="215"/>
      <c r="P25" s="215"/>
      <c r="Q25" s="215"/>
      <c r="R25" s="216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0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0</v>
      </c>
      <c r="R27" s="212"/>
      <c r="T27" s="17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0</v>
      </c>
      <c r="R28" s="212"/>
      <c r="T28" s="17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0</v>
      </c>
      <c r="R29" s="212"/>
      <c r="T29" s="17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0</v>
      </c>
      <c r="R31" s="211">
        <f>SUM(Q31:Q34)</f>
        <v>0</v>
      </c>
      <c r="T31" s="17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0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3" t="s">
        <v>38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40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65" t="s">
        <v>13</v>
      </c>
      <c r="B42" s="165"/>
      <c r="C42" s="165"/>
      <c r="D42" s="165"/>
      <c r="E42" s="165"/>
      <c r="F42" s="165"/>
      <c r="G42" s="166"/>
      <c r="H42" s="135">
        <f>H9</f>
        <v>30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67" t="s">
        <v>39</v>
      </c>
      <c r="B43" s="167"/>
      <c r="C43" s="167"/>
      <c r="D43" s="167"/>
      <c r="E43" s="167"/>
      <c r="F43" s="167"/>
      <c r="G43" s="168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 t="e">
        <f>AVERAGE(H49:H57)</f>
        <v>#DIV/0!</v>
      </c>
      <c r="I58" s="49"/>
      <c r="J58" s="186" t="s">
        <v>68</v>
      </c>
      <c r="K58" s="186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R23:R24"/>
    <mergeCell ref="R26:R30"/>
    <mergeCell ref="N30:P30"/>
    <mergeCell ref="T15:T16"/>
    <mergeCell ref="T18:T21"/>
    <mergeCell ref="T23:T24"/>
    <mergeCell ref="T26:T30"/>
    <mergeCell ref="T31:T34"/>
    <mergeCell ref="M26:M30"/>
    <mergeCell ref="M31:M34"/>
    <mergeCell ref="N24:P24"/>
    <mergeCell ref="N26:P26"/>
    <mergeCell ref="N27:P27"/>
    <mergeCell ref="N28:P28"/>
    <mergeCell ref="M25:R25"/>
    <mergeCell ref="M23:M24"/>
    <mergeCell ref="N29:P29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47:G48"/>
    <mergeCell ref="B54:G54"/>
    <mergeCell ref="B55:G55"/>
    <mergeCell ref="B56:G56"/>
    <mergeCell ref="B57:G57"/>
    <mergeCell ref="A58:G58"/>
    <mergeCell ref="M15:M16"/>
    <mergeCell ref="N14:P14"/>
    <mergeCell ref="M17:R17"/>
    <mergeCell ref="M22:R22"/>
    <mergeCell ref="B22:D22"/>
    <mergeCell ref="M18:M21"/>
    <mergeCell ref="N15:P15"/>
    <mergeCell ref="N16:P16"/>
    <mergeCell ref="N20:P2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topLeftCell="A52" workbookViewId="0">
      <selection activeCell="G74" sqref="G7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4" spans="1:81">
      <c r="A4" s="163" t="s">
        <v>115</v>
      </c>
      <c r="B4" s="163"/>
      <c r="C4" s="163"/>
      <c r="D4" s="163"/>
      <c r="E4" s="163"/>
      <c r="F4" s="178"/>
      <c r="G4" s="178"/>
      <c r="H4" s="17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81" ht="15.75" customHeight="1">
      <c r="A6" s="163" t="s">
        <v>113</v>
      </c>
      <c r="B6" s="163"/>
      <c r="C6" s="163"/>
      <c r="D6" s="163"/>
      <c r="E6" s="163"/>
      <c r="F6" s="163"/>
      <c r="G6" s="163"/>
      <c r="H6" s="163"/>
      <c r="I6" s="130"/>
      <c r="J6" s="130"/>
      <c r="K6" s="130"/>
    </row>
    <row r="7" spans="1:81">
      <c r="A7" s="163" t="s">
        <v>40</v>
      </c>
      <c r="B7" s="163"/>
      <c r="C7" s="163"/>
      <c r="D7" s="163"/>
      <c r="E7" s="163"/>
      <c r="F7" s="163"/>
      <c r="G7" s="163"/>
      <c r="H7" s="163"/>
      <c r="I7" s="130"/>
    </row>
    <row r="8" spans="1:81">
      <c r="A8" s="130"/>
      <c r="B8" s="128"/>
      <c r="C8" s="128"/>
      <c r="D8" s="128"/>
      <c r="E8" s="128"/>
      <c r="F8" s="128"/>
      <c r="G8" s="128"/>
    </row>
    <row r="9" spans="1:81">
      <c r="A9" s="228" t="s">
        <v>37</v>
      </c>
      <c r="B9" s="229"/>
      <c r="C9" s="229"/>
      <c r="D9" s="229"/>
      <c r="E9" s="229"/>
      <c r="F9" s="229"/>
      <c r="G9" s="229"/>
      <c r="H9" s="135">
        <v>30</v>
      </c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34" t="s">
        <v>44</v>
      </c>
    </row>
    <row r="10" spans="1:81">
      <c r="A10" s="193" t="s">
        <v>39</v>
      </c>
      <c r="B10" s="230"/>
      <c r="C10" s="230"/>
      <c r="D10" s="230"/>
      <c r="E10" s="230"/>
      <c r="F10" s="230"/>
      <c r="G10" s="230"/>
      <c r="H10" s="135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V10" s="223" t="s">
        <v>16</v>
      </c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</row>
    <row r="11" spans="1:81">
      <c r="A11" s="133"/>
      <c r="B11" s="133"/>
      <c r="C11" s="133"/>
      <c r="D11" s="133"/>
      <c r="E11" s="133"/>
      <c r="F11" s="133"/>
      <c r="G11" s="134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</row>
    <row r="12" spans="1:81">
      <c r="A12" s="133"/>
      <c r="B12" s="133"/>
      <c r="C12" s="133"/>
      <c r="D12" s="133"/>
      <c r="E12" s="133"/>
      <c r="F12" s="133"/>
      <c r="G12" s="134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</row>
    <row r="13" spans="1:81">
      <c r="V13" s="218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</row>
    <row r="14" spans="1:81">
      <c r="A14" s="170" t="s">
        <v>16</v>
      </c>
      <c r="B14" s="165"/>
      <c r="C14" s="165"/>
      <c r="D14" s="165"/>
      <c r="E14" s="165"/>
      <c r="F14" s="165"/>
      <c r="G14" s="165"/>
      <c r="H14" s="165"/>
      <c r="I14" s="125"/>
      <c r="J14" s="125"/>
      <c r="K14" s="125"/>
      <c r="N14" s="219" t="s">
        <v>45</v>
      </c>
      <c r="O14" s="169"/>
      <c r="P14" s="169"/>
      <c r="Q14" s="137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24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M15" s="179">
        <v>1</v>
      </c>
      <c r="N15" s="220" t="s">
        <v>14</v>
      </c>
      <c r="O15" s="221"/>
      <c r="P15" s="222"/>
      <c r="Q15" s="8">
        <f>COUNTA(V15:CC15)</f>
        <v>0</v>
      </c>
      <c r="R15" s="211">
        <f>SUM(Q15:Q16)</f>
        <v>0</v>
      </c>
      <c r="T15" s="17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7" t="s">
        <v>46</v>
      </c>
      <c r="C16" s="127"/>
      <c r="F16" s="171" t="s">
        <v>17</v>
      </c>
      <c r="G16" s="171"/>
      <c r="H16" s="172"/>
      <c r="I16" s="126"/>
      <c r="J16" s="126"/>
      <c r="K16" s="126"/>
      <c r="M16" s="179"/>
      <c r="N16" s="208" t="s">
        <v>15</v>
      </c>
      <c r="O16" s="209"/>
      <c r="P16" s="210"/>
      <c r="Q16" s="8">
        <f>COUNTA(V16:CC16)</f>
        <v>0</v>
      </c>
      <c r="R16" s="213"/>
      <c r="T16" s="179"/>
      <c r="U16" s="138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7" t="s">
        <v>42</v>
      </c>
      <c r="D17" s="137" t="s">
        <v>41</v>
      </c>
      <c r="F17" s="41" t="s">
        <v>47</v>
      </c>
      <c r="G17" s="137" t="s">
        <v>42</v>
      </c>
      <c r="H17" s="137" t="s">
        <v>41</v>
      </c>
      <c r="I17" s="126"/>
      <c r="J17" s="126"/>
      <c r="K17" s="126"/>
      <c r="M17" s="214"/>
      <c r="N17" s="215"/>
      <c r="O17" s="215"/>
      <c r="P17" s="215"/>
      <c r="Q17" s="215"/>
      <c r="R17" s="216"/>
      <c r="T17" s="129"/>
      <c r="U17" s="13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5">
        <f>Q15</f>
        <v>0</v>
      </c>
      <c r="D18" s="24" t="e">
        <f>Q15/$R$15</f>
        <v>#DIV/0!</v>
      </c>
      <c r="F18" s="138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9">
        <v>2</v>
      </c>
      <c r="N18" s="208" t="s">
        <v>18</v>
      </c>
      <c r="O18" s="209"/>
      <c r="P18" s="210"/>
      <c r="Q18" s="8">
        <f>COUNTA(V18:CC18)</f>
        <v>0</v>
      </c>
      <c r="R18" s="211">
        <f>SUM(Q18:Q21)</f>
        <v>0</v>
      </c>
      <c r="T18" s="179">
        <v>2</v>
      </c>
      <c r="U18" s="13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8" t="s">
        <v>15</v>
      </c>
      <c r="C19" s="135">
        <f>Q16</f>
        <v>0</v>
      </c>
      <c r="D19" s="24" t="e">
        <f>Q16/$R$15</f>
        <v>#DIV/0!</v>
      </c>
      <c r="F19" s="138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9"/>
      <c r="N19" s="208" t="s">
        <v>19</v>
      </c>
      <c r="O19" s="209" t="s">
        <v>19</v>
      </c>
      <c r="P19" s="210" t="s">
        <v>19</v>
      </c>
      <c r="Q19" s="8">
        <f>COUNTA(V19:CC19)</f>
        <v>0</v>
      </c>
      <c r="R19" s="212"/>
      <c r="T19" s="179"/>
      <c r="U19" s="13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8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9"/>
      <c r="N20" s="208" t="s">
        <v>20</v>
      </c>
      <c r="O20" s="209" t="s">
        <v>20</v>
      </c>
      <c r="P20" s="210" t="s">
        <v>20</v>
      </c>
      <c r="Q20" s="8">
        <f>COUNTA(V20:CC20)</f>
        <v>0</v>
      </c>
      <c r="R20" s="212"/>
      <c r="T20" s="179"/>
      <c r="U20" s="13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8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9"/>
      <c r="N21" s="208" t="s">
        <v>21</v>
      </c>
      <c r="O21" s="209"/>
      <c r="P21" s="210"/>
      <c r="Q21" s="8">
        <f>COUNTA(V21:CC21)</f>
        <v>0</v>
      </c>
      <c r="R21" s="213"/>
      <c r="T21" s="179"/>
      <c r="U21" s="13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2" t="s">
        <v>24</v>
      </c>
      <c r="C22" s="162"/>
      <c r="D22" s="162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4"/>
      <c r="N22" s="215"/>
      <c r="O22" s="215"/>
      <c r="P22" s="215"/>
      <c r="Q22" s="215"/>
      <c r="R22" s="216"/>
      <c r="T22" s="129"/>
      <c r="U22" s="13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7" t="s">
        <v>42</v>
      </c>
      <c r="D23" s="137" t="s">
        <v>41</v>
      </c>
      <c r="M23" s="179">
        <v>3</v>
      </c>
      <c r="N23" s="208" t="s">
        <v>22</v>
      </c>
      <c r="O23" s="209"/>
      <c r="P23" s="210"/>
      <c r="Q23" s="8">
        <f>COUNTA(V23:CC23)</f>
        <v>0</v>
      </c>
      <c r="R23" s="211">
        <f>SUM(Q23:Q24)</f>
        <v>0</v>
      </c>
      <c r="T23" s="179">
        <v>3</v>
      </c>
      <c r="U23" s="138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8" t="s">
        <v>22</v>
      </c>
      <c r="C24" s="39">
        <f>Q23</f>
        <v>0</v>
      </c>
      <c r="D24" s="24" t="e">
        <f>Q23/$R$23</f>
        <v>#DIV/0!</v>
      </c>
      <c r="M24" s="179"/>
      <c r="N24" s="208" t="s">
        <v>23</v>
      </c>
      <c r="O24" s="209"/>
      <c r="P24" s="210"/>
      <c r="Q24" s="8">
        <f>COUNTA(V24:CC24)</f>
        <v>0</v>
      </c>
      <c r="R24" s="213"/>
      <c r="T24" s="179"/>
      <c r="U24" s="138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8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7"/>
      <c r="M25" s="214"/>
      <c r="N25" s="215"/>
      <c r="O25" s="215"/>
      <c r="P25" s="215"/>
      <c r="Q25" s="215"/>
      <c r="R25" s="216"/>
      <c r="T25" s="129"/>
      <c r="U25" s="13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7" t="s">
        <v>42</v>
      </c>
      <c r="H26" s="137" t="s">
        <v>41</v>
      </c>
      <c r="J26" s="127"/>
      <c r="K26" s="127"/>
      <c r="M26" s="179">
        <v>4</v>
      </c>
      <c r="N26" s="217" t="s">
        <v>26</v>
      </c>
      <c r="O26" s="217"/>
      <c r="P26" s="217"/>
      <c r="Q26" s="8">
        <f t="shared" ref="Q26:Q34" si="0">COUNTA(V26:CC26)</f>
        <v>0</v>
      </c>
      <c r="R26" s="211">
        <f>SUM(Q26:Q30)</f>
        <v>0</v>
      </c>
      <c r="T26" s="17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9"/>
      <c r="N27" s="217" t="s">
        <v>27</v>
      </c>
      <c r="O27" s="217"/>
      <c r="P27" s="217"/>
      <c r="Q27" s="8">
        <f t="shared" si="0"/>
        <v>0</v>
      </c>
      <c r="R27" s="212"/>
      <c r="T27" s="17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9"/>
      <c r="N28" s="217" t="s">
        <v>28</v>
      </c>
      <c r="O28" s="217"/>
      <c r="P28" s="217"/>
      <c r="Q28" s="8">
        <f t="shared" si="0"/>
        <v>0</v>
      </c>
      <c r="R28" s="212"/>
      <c r="T28" s="17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7" t="s">
        <v>42</v>
      </c>
      <c r="D29" s="137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9"/>
      <c r="N29" s="217" t="s">
        <v>29</v>
      </c>
      <c r="O29" s="217"/>
      <c r="P29" s="217"/>
      <c r="Q29" s="8">
        <f t="shared" si="0"/>
        <v>0</v>
      </c>
      <c r="R29" s="212"/>
      <c r="T29" s="17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9"/>
      <c r="N30" s="217" t="s">
        <v>30</v>
      </c>
      <c r="O30" s="217"/>
      <c r="P30" s="217"/>
      <c r="Q30" s="8">
        <f t="shared" si="0"/>
        <v>0</v>
      </c>
      <c r="R30" s="213"/>
      <c r="T30" s="17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9">
        <v>5</v>
      </c>
      <c r="N31" s="208" t="s">
        <v>32</v>
      </c>
      <c r="O31" s="209"/>
      <c r="P31" s="210"/>
      <c r="Q31" s="8">
        <f t="shared" si="0"/>
        <v>0</v>
      </c>
      <c r="R31" s="211">
        <f>SUM(Q31:Q34)</f>
        <v>0</v>
      </c>
      <c r="T31" s="17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9"/>
      <c r="N32" s="208" t="s">
        <v>35</v>
      </c>
      <c r="O32" s="209" t="s">
        <v>35</v>
      </c>
      <c r="P32" s="210" t="s">
        <v>35</v>
      </c>
      <c r="Q32" s="8">
        <f t="shared" si="0"/>
        <v>0</v>
      </c>
      <c r="R32" s="212"/>
      <c r="T32" s="17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9"/>
      <c r="N33" s="208" t="s">
        <v>33</v>
      </c>
      <c r="O33" s="209" t="s">
        <v>33</v>
      </c>
      <c r="P33" s="210" t="s">
        <v>33</v>
      </c>
      <c r="Q33" s="8">
        <f t="shared" si="0"/>
        <v>0</v>
      </c>
      <c r="R33" s="212"/>
      <c r="T33" s="17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9"/>
      <c r="N34" s="208" t="s">
        <v>49</v>
      </c>
      <c r="O34" s="209" t="s">
        <v>34</v>
      </c>
      <c r="P34" s="210" t="s">
        <v>34</v>
      </c>
      <c r="Q34" s="8">
        <f t="shared" si="0"/>
        <v>0</v>
      </c>
      <c r="R34" s="213"/>
      <c r="T34" s="17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7"/>
      <c r="C35" s="127"/>
    </row>
    <row r="36" spans="1:81">
      <c r="B36" s="127"/>
      <c r="C36" s="127"/>
    </row>
    <row r="37" spans="1:81">
      <c r="A37" s="163" t="s">
        <v>115</v>
      </c>
      <c r="B37" s="163"/>
      <c r="C37" s="163"/>
      <c r="D37" s="163"/>
      <c r="E37" s="163"/>
      <c r="F37" s="178"/>
      <c r="G37" s="178"/>
      <c r="H37" s="17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63" t="s">
        <v>113</v>
      </c>
      <c r="B39" s="163"/>
      <c r="C39" s="163"/>
      <c r="D39" s="163"/>
      <c r="E39" s="163"/>
      <c r="F39" s="163"/>
      <c r="G39" s="163"/>
      <c r="H39" s="163"/>
      <c r="I39" s="130"/>
      <c r="J39" s="130"/>
      <c r="K39" s="130"/>
    </row>
    <row r="40" spans="1:81">
      <c r="A40" s="163" t="s">
        <v>114</v>
      </c>
      <c r="B40" s="163"/>
      <c r="C40" s="163"/>
      <c r="D40" s="163"/>
      <c r="E40" s="163"/>
      <c r="F40" s="163"/>
      <c r="G40" s="163"/>
      <c r="H40" s="163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28" t="s">
        <v>37</v>
      </c>
      <c r="B42" s="229"/>
      <c r="C42" s="229"/>
      <c r="D42" s="229"/>
      <c r="E42" s="229"/>
      <c r="F42" s="229"/>
      <c r="G42" s="229"/>
      <c r="H42" s="135">
        <f>H9</f>
        <v>30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93" t="s">
        <v>39</v>
      </c>
      <c r="B43" s="230"/>
      <c r="C43" s="230"/>
      <c r="D43" s="230"/>
      <c r="E43" s="230"/>
      <c r="F43" s="230"/>
      <c r="G43" s="230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77" t="s">
        <v>11</v>
      </c>
      <c r="C45" s="177"/>
      <c r="D45" s="178"/>
    </row>
    <row r="46" spans="1:81">
      <c r="B46" s="127"/>
      <c r="C46" s="127"/>
      <c r="D46" s="128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9" t="s">
        <v>0</v>
      </c>
      <c r="B47" s="180" t="s">
        <v>1</v>
      </c>
      <c r="C47" s="181"/>
      <c r="D47" s="181"/>
      <c r="E47" s="181"/>
      <c r="F47" s="181"/>
      <c r="G47" s="182"/>
      <c r="H47" s="173" t="s">
        <v>10</v>
      </c>
      <c r="I47" s="31"/>
      <c r="J47" s="161" t="s">
        <v>69</v>
      </c>
      <c r="K47" s="161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9"/>
      <c r="B48" s="183"/>
      <c r="C48" s="184"/>
      <c r="D48" s="184"/>
      <c r="E48" s="184"/>
      <c r="F48" s="184"/>
      <c r="G48" s="185"/>
      <c r="H48" s="173"/>
      <c r="I48" s="31"/>
      <c r="J48" s="129" t="s">
        <v>42</v>
      </c>
      <c r="K48" s="129" t="s">
        <v>41</v>
      </c>
      <c r="L48" s="6"/>
      <c r="M48" s="10" t="s">
        <v>61</v>
      </c>
      <c r="N48" s="129">
        <v>1</v>
      </c>
      <c r="O48" s="129">
        <v>2</v>
      </c>
      <c r="P48" s="129">
        <v>3</v>
      </c>
      <c r="Q48" s="129">
        <v>4</v>
      </c>
      <c r="R48" s="129">
        <v>5</v>
      </c>
      <c r="S48" s="201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74" t="s">
        <v>2</v>
      </c>
      <c r="C49" s="175"/>
      <c r="D49" s="175"/>
      <c r="E49" s="175"/>
      <c r="F49" s="175"/>
      <c r="G49" s="176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4" t="s">
        <v>3</v>
      </c>
      <c r="C50" s="175"/>
      <c r="D50" s="175"/>
      <c r="E50" s="175"/>
      <c r="F50" s="175"/>
      <c r="G50" s="176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4" t="s">
        <v>4</v>
      </c>
      <c r="C51" s="175"/>
      <c r="D51" s="175"/>
      <c r="E51" s="175"/>
      <c r="F51" s="175"/>
      <c r="G51" s="176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4" t="s">
        <v>5</v>
      </c>
      <c r="C52" s="175"/>
      <c r="D52" s="175"/>
      <c r="E52" s="175"/>
      <c r="F52" s="175"/>
      <c r="G52" s="176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4" t="s">
        <v>6</v>
      </c>
      <c r="C53" s="175"/>
      <c r="D53" s="175"/>
      <c r="E53" s="175"/>
      <c r="F53" s="175"/>
      <c r="G53" s="176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4" t="s">
        <v>7</v>
      </c>
      <c r="C54" s="175"/>
      <c r="D54" s="175"/>
      <c r="E54" s="175"/>
      <c r="F54" s="175"/>
      <c r="G54" s="176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4" t="s">
        <v>8</v>
      </c>
      <c r="C55" s="175"/>
      <c r="D55" s="175"/>
      <c r="E55" s="175"/>
      <c r="F55" s="175"/>
      <c r="G55" s="176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4" t="s">
        <v>9</v>
      </c>
      <c r="C56" s="175"/>
      <c r="D56" s="175"/>
      <c r="E56" s="175"/>
      <c r="F56" s="175"/>
      <c r="G56" s="176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4" t="s">
        <v>43</v>
      </c>
      <c r="C57" s="175"/>
      <c r="D57" s="175"/>
      <c r="E57" s="175"/>
      <c r="F57" s="175"/>
      <c r="G57" s="176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87" t="s">
        <v>12</v>
      </c>
      <c r="B58" s="188"/>
      <c r="C58" s="188"/>
      <c r="D58" s="188"/>
      <c r="E58" s="188"/>
      <c r="F58" s="188"/>
      <c r="G58" s="189"/>
      <c r="H58" s="91" t="e">
        <f>AVERAGE(H49:H57)</f>
        <v>#DIV/0!</v>
      </c>
      <c r="I58" s="49"/>
      <c r="J58" s="186" t="s">
        <v>68</v>
      </c>
      <c r="K58" s="186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121</v>
      </c>
    </row>
    <row r="62" spans="1:81">
      <c r="B62" s="15" t="s">
        <v>122</v>
      </c>
    </row>
    <row r="63" spans="1:81">
      <c r="B63" s="15" t="s">
        <v>123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Zbirni prikaz - nastavnici</vt:lpstr>
      <vt:lpstr>Zbirni prikaz - saradnici</vt:lpstr>
      <vt:lpstr>Prosecne ocene</vt:lpstr>
      <vt:lpstr>1. Dr Mira Jovanovic</vt:lpstr>
      <vt:lpstr>1.1 Natasa Starcevic</vt:lpstr>
      <vt:lpstr>2. Dr Slavica Jovanovic</vt:lpstr>
      <vt:lpstr>3. Dr Mira Jovanovic</vt:lpstr>
      <vt:lpstr>3.1 Natasa Starcevic</vt:lpstr>
      <vt:lpstr>4. Marija Lukic</vt:lpstr>
      <vt:lpstr>5. Dr Aleksandra Maksimovic</vt:lpstr>
      <vt:lpstr>5.1 Marija Lukic</vt:lpstr>
      <vt:lpstr>7. Dr Svetlana Karic</vt:lpstr>
      <vt:lpstr>7.1 Marijana Sreckovic</vt:lpstr>
      <vt:lpstr>8. Dr Mira Jovanovic</vt:lpstr>
      <vt:lpstr>8.1 Natasa Starcevic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2016-05-11T10:44:10Z</cp:lastPrinted>
  <dcterms:created xsi:type="dcterms:W3CDTF">2009-03-12T18:48:12Z</dcterms:created>
  <dcterms:modified xsi:type="dcterms:W3CDTF">2018-08-01T09:22:23Z</dcterms:modified>
</cp:coreProperties>
</file>